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TG Group LLC\Desktop\Փարաքար 25.04.2024\Փարաքար 03,04,2024\13 +Նորակերտ կոմիտաս փողոց frez\"/>
    </mc:Choice>
  </mc:AlternateContent>
  <xr:revisionPtr revIDLastSave="0" documentId="13_ncr:1_{E95D5B16-92CE-44A5-BDDF-B874E4803459}" xr6:coauthVersionLast="47" xr6:coauthVersionMax="47" xr10:uidLastSave="{00000000-0000-0000-0000-000000000000}"/>
  <bookViews>
    <workbookView xWindow="-110" yWindow="-110" windowWidth="25820" windowHeight="15500" tabRatio="959" xr2:uid="{00000000-000D-0000-FFFF-FFFF00000000}"/>
  </bookViews>
  <sheets>
    <sheet name="Ved" sheetId="10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2" i="102" l="1"/>
  <c r="J72" i="102"/>
  <c r="G71" i="102"/>
  <c r="G72" i="102" s="1"/>
  <c r="R71" i="102" s="1"/>
  <c r="E71" i="102"/>
  <c r="O72" i="102" s="1"/>
  <c r="N66" i="102"/>
  <c r="J66" i="102"/>
  <c r="G65" i="102"/>
  <c r="G66" i="102" s="1"/>
  <c r="R65" i="102" s="1"/>
  <c r="N63" i="102"/>
  <c r="N61" i="102"/>
  <c r="N59" i="102"/>
  <c r="N57" i="102"/>
  <c r="N55" i="102"/>
  <c r="N53" i="102"/>
  <c r="J53" i="102"/>
  <c r="G53" i="102"/>
  <c r="E52" i="102"/>
  <c r="O59" i="102" l="1"/>
  <c r="R52" i="102"/>
  <c r="O63" i="102"/>
  <c r="E65" i="102"/>
  <c r="O55" i="102"/>
  <c r="O61" i="102"/>
  <c r="O66" i="102"/>
  <c r="O53" i="102"/>
  <c r="O57" i="102"/>
  <c r="T114" i="102" l="1"/>
  <c r="T115" i="102" s="1"/>
  <c r="T116" i="102" s="1"/>
  <c r="N22" i="102"/>
  <c r="Q49" i="102" s="1"/>
  <c r="E34" i="102"/>
  <c r="E40" i="102" s="1"/>
  <c r="R34" i="102"/>
  <c r="S34" i="102" s="1"/>
  <c r="V34" i="102" s="1"/>
  <c r="G35" i="102"/>
  <c r="J35" i="102"/>
  <c r="A40" i="102"/>
  <c r="A43" i="102" s="1"/>
  <c r="A48" i="102" s="1"/>
  <c r="G41" i="102"/>
  <c r="J41" i="102"/>
  <c r="R41" i="102"/>
  <c r="R43" i="102"/>
  <c r="G44" i="102"/>
  <c r="J44" i="102"/>
  <c r="R44" i="102"/>
  <c r="G49" i="102"/>
  <c r="J49" i="102"/>
  <c r="O49" i="102"/>
  <c r="O50" i="102"/>
  <c r="E77" i="102"/>
  <c r="O78" i="102" s="1"/>
  <c r="G78" i="102"/>
  <c r="J78" i="102"/>
  <c r="G82" i="102"/>
  <c r="J82" i="102"/>
  <c r="O82" i="102"/>
  <c r="E85" i="102"/>
  <c r="G85" i="102"/>
  <c r="G86" i="102" s="1"/>
  <c r="J85" i="102"/>
  <c r="J86" i="102" s="1"/>
  <c r="N86" i="102"/>
  <c r="E89" i="102"/>
  <c r="O90" i="102" s="1"/>
  <c r="G90" i="102"/>
  <c r="J90" i="102"/>
  <c r="G94" i="102"/>
  <c r="J94" i="102"/>
  <c r="O94" i="102"/>
  <c r="E97" i="102"/>
  <c r="G98" i="102"/>
  <c r="J98" i="102"/>
  <c r="E101" i="102"/>
  <c r="G101" i="102"/>
  <c r="G102" i="102" s="1"/>
  <c r="J101" i="102"/>
  <c r="J102" i="102" s="1"/>
  <c r="R102" i="102"/>
  <c r="R104" i="102"/>
  <c r="G105" i="102"/>
  <c r="J105" i="102"/>
  <c r="R105" i="102"/>
  <c r="A52" i="102" l="1"/>
  <c r="A65" i="102" s="1"/>
  <c r="A71" i="102" s="1"/>
  <c r="A77" i="102" s="1"/>
  <c r="A81" i="102" s="1"/>
  <c r="A85" i="102" s="1"/>
  <c r="A89" i="102" s="1"/>
  <c r="A93" i="102" s="1"/>
  <c r="A97" i="102" s="1"/>
  <c r="A101" i="102" s="1"/>
  <c r="A104" i="102" s="1"/>
  <c r="W34" i="102"/>
  <c r="Q82" i="102"/>
  <c r="R82" i="102" s="1"/>
  <c r="Q78" i="102"/>
  <c r="R78" i="102" s="1"/>
  <c r="E43" i="102"/>
  <c r="R77" i="102"/>
  <c r="S43" i="102"/>
  <c r="R97" i="102"/>
  <c r="Q94" i="102"/>
  <c r="R94" i="102" s="1"/>
  <c r="Q90" i="102"/>
  <c r="R90" i="102" s="1"/>
  <c r="Q50" i="102"/>
  <c r="R49" i="102" s="1"/>
  <c r="T34" i="102"/>
  <c r="R89" i="102"/>
  <c r="R48" i="102"/>
  <c r="Q86" i="102"/>
  <c r="R86" i="102" s="1"/>
  <c r="Q98" i="102"/>
  <c r="R98" i="102" s="1"/>
  <c r="S104" i="102"/>
  <c r="V104" i="102" s="1"/>
  <c r="R81" i="102"/>
  <c r="R40" i="102"/>
  <c r="S40" i="102" s="1"/>
  <c r="R85" i="102"/>
  <c r="R93" i="102"/>
  <c r="R101" i="102"/>
  <c r="S101" i="102" s="1"/>
  <c r="O86" i="102"/>
  <c r="O98" i="102"/>
  <c r="E104" i="102"/>
  <c r="S77" i="102" l="1"/>
  <c r="V77" i="102" s="1"/>
  <c r="W77" i="102" s="1"/>
  <c r="S81" i="102"/>
  <c r="T81" i="102" s="1"/>
  <c r="T101" i="102"/>
  <c r="V101" i="102"/>
  <c r="W101" i="102" s="1"/>
  <c r="T77" i="102"/>
  <c r="W104" i="102"/>
  <c r="T43" i="102"/>
  <c r="V43" i="102"/>
  <c r="W43" i="102" s="1"/>
  <c r="T40" i="102"/>
  <c r="V40" i="102"/>
  <c r="W40" i="102" s="1"/>
  <c r="S97" i="102"/>
  <c r="S85" i="102"/>
  <c r="S89" i="102"/>
  <c r="S93" i="102"/>
  <c r="S48" i="102"/>
  <c r="T104" i="102"/>
  <c r="V81" i="102" l="1"/>
  <c r="W81" i="102" s="1"/>
  <c r="T46" i="102"/>
  <c r="T48" i="102"/>
  <c r="V48" i="102"/>
  <c r="W48" i="102" s="1"/>
  <c r="T85" i="102"/>
  <c r="V85" i="102"/>
  <c r="W85" i="102" s="1"/>
  <c r="T97" i="102"/>
  <c r="V97" i="102"/>
  <c r="W97" i="102" s="1"/>
  <c r="T89" i="102"/>
  <c r="V89" i="102"/>
  <c r="W89" i="102" s="1"/>
  <c r="T93" i="102"/>
  <c r="V93" i="102"/>
  <c r="W93" i="102" s="1"/>
  <c r="W46" i="102"/>
  <c r="W107" i="102" l="1"/>
  <c r="T107" i="102"/>
  <c r="P20" i="102" l="1"/>
  <c r="N9" i="102" l="1"/>
  <c r="Q60" i="102" l="1"/>
  <c r="Q58" i="102"/>
  <c r="Q56" i="102"/>
  <c r="Q62" i="102"/>
  <c r="Q59" i="102"/>
  <c r="Q53" i="102"/>
  <c r="Q57" i="102"/>
  <c r="Q72" i="102"/>
  <c r="R72" i="102" s="1"/>
  <c r="S71" i="102" s="1"/>
  <c r="Q55" i="102"/>
  <c r="Q63" i="102"/>
  <c r="Q66" i="102"/>
  <c r="R66" i="102" s="1"/>
  <c r="S65" i="102" s="1"/>
  <c r="Q61" i="102"/>
  <c r="R53" i="102" s="1"/>
  <c r="S52" i="102" s="1"/>
  <c r="P7" i="102"/>
  <c r="T52" i="102" l="1"/>
  <c r="V52" i="102"/>
  <c r="W52" i="102" s="1"/>
  <c r="V65" i="102"/>
  <c r="W65" i="102" s="1"/>
  <c r="T65" i="102"/>
  <c r="V71" i="102"/>
  <c r="W71" i="102" s="1"/>
  <c r="T71" i="102"/>
  <c r="W75" i="102" l="1"/>
  <c r="W109" i="102" s="1"/>
  <c r="T75" i="102"/>
  <c r="T109" i="102" s="1"/>
  <c r="W114" i="102" l="1"/>
  <c r="W115" i="102" s="1"/>
  <c r="W116" i="102" s="1"/>
  <c r="X109" i="102"/>
</calcChain>
</file>

<file path=xl/sharedStrings.xml><?xml version="1.0" encoding="utf-8"?>
<sst xmlns="http://schemas.openxmlformats.org/spreadsheetml/2006/main" count="153" uniqueCount="87">
  <si>
    <t>ÐÇÙù</t>
  </si>
  <si>
    <t>ØÇçÇÝ ³ßË³ï³í³ñÓÁ</t>
  </si>
  <si>
    <t>¹ñ³Ù</t>
  </si>
  <si>
    <t>Ü³Ë³Ñ³ßí³ÛÇÝ ³ñÅ»ùÁ</t>
  </si>
  <si>
    <t>ÞÇýñ, ÝáñÙ³-ïÇíÇ Ñ³Ù³ñÁ</t>
  </si>
  <si>
    <t>²ßË³ï³ÝùÝ»ñÇ, Í³Ëë»ñÇ ³Ýí³ÝáõÙÁ ¨ ã³÷Ù³Ý ÙÇ³íáñÁ</t>
  </si>
  <si>
    <t>Ñ³½. ¹ñ³Ù</t>
  </si>
  <si>
    <t>â³÷Ù³Ý ÙÇ³íáñÁ</t>
  </si>
  <si>
    <t>ø³Ý³ÏÁ</t>
  </si>
  <si>
    <t>ÜÛáõÃ»ñÇ ³Ýí³ÝáõÙÁ</t>
  </si>
  <si>
    <t>ÜÛáõÃ»ñÇ ³ñÅ»ùÁ (Ñ³½³ñ ¹ñ³Ù)</t>
  </si>
  <si>
    <t>ÀÝ¹Ñ³ÝáõñÇ ³ñÅ»ùÁ ÙÇ³íáñÇ Ñ³Ù³ñ Ñ³½³ñ ¹ñ³Ù</t>
  </si>
  <si>
    <t>ÀÝ¹Ñ³ÝáõñÇ ³ñÅ»ùÁ Ñ³½³ñ ¹ñ³Ù</t>
  </si>
  <si>
    <t>ÜÛáõÃ»ñÇ ÁÝ¹Ñ³Ýáõñ Í³ËëÁ</t>
  </si>
  <si>
    <t>ØÇ³íáñÇ ³ñÅ»ùÁ Ñ³½³ñ ¹ñ³Ù</t>
  </si>
  <si>
    <t xml:space="preserve">Ð/Ð
</t>
  </si>
  <si>
    <t>²ßË³ï³í³ñÓÇ ÙÇ³íáñÁ éáõµ./Ñ³½³ñ ¹ñ³Ù</t>
  </si>
  <si>
    <t>²ßË³ï³í³ñÓÇ ÙÇ³íáñÇ ³ñÅ»ùÁ Ñ³½³ñ ¹ñ³Ù</t>
  </si>
  <si>
    <r>
      <t>ÜÛáõÃ»ñÇ ÙÇ³íáñÇ ³ñÅ»ùÁ (¶</t>
    </r>
    <r>
      <rPr>
        <vertAlign val="subscript"/>
        <sz val="8"/>
        <rFont val="Arial Armenian"/>
        <family val="2"/>
      </rPr>
      <t>ïñ³Ýëåáñï</t>
    </r>
    <r>
      <rPr>
        <sz val="8"/>
        <rFont val="Arial Armenian"/>
        <family val="2"/>
      </rPr>
      <t>)</t>
    </r>
  </si>
  <si>
    <t>Ø»ù»Ý. ß³Ñ³·áñÍÙ³Ý ÙÇ³íáñÁ 
éáõµ./Ñ³½³ñ ¹ñ³Ù</t>
  </si>
  <si>
    <t>ø³Ý³ÏÁ  ÙÇ³íáñÇ Ñ³Ù³ñ</t>
  </si>
  <si>
    <r>
      <t>¶</t>
    </r>
    <r>
      <rPr>
        <vertAlign val="subscript"/>
        <sz val="10"/>
        <rFont val="Arial Armenian"/>
        <family val="2"/>
      </rPr>
      <t>ïñ³Ýëåáñï</t>
    </r>
    <r>
      <rPr>
        <b/>
        <sz val="10"/>
        <rFont val="Arial Armenian"/>
        <family val="2"/>
      </rPr>
      <t xml:space="preserve"> =</t>
    </r>
  </si>
  <si>
    <t xml:space="preserve">Անցումային գործակիցները: </t>
  </si>
  <si>
    <t>աշխատավարձի -</t>
  </si>
  <si>
    <t>մեքենաների շահագործման -</t>
  </si>
  <si>
    <t>Ընդամենը</t>
  </si>
  <si>
    <t>Ընդամենը նախահաշվով</t>
  </si>
  <si>
    <t>տ</t>
  </si>
  <si>
    <t>մ3</t>
  </si>
  <si>
    <t>100մ2</t>
  </si>
  <si>
    <t>ÞÇÝ³ñ³ñáõÃÛ³Ý ³Ýí³ÝáõÙÁ</t>
  </si>
  <si>
    <t>նախագիծ</t>
  </si>
  <si>
    <t>ջուր</t>
  </si>
  <si>
    <t>մանրահատիկ ասֆալտբետոն</t>
  </si>
  <si>
    <t xml:space="preserve">խիճ բազալտե 10-20 մմ </t>
  </si>
  <si>
    <t xml:space="preserve">E27-164-2 E27-165-2 </t>
  </si>
  <si>
    <t>E27-20</t>
  </si>
  <si>
    <t>ավազակոպիճ</t>
  </si>
  <si>
    <t>Ավազակոպճային հարթեցնող շերտ hմիջ=10սմ</t>
  </si>
  <si>
    <t>1000մ3</t>
  </si>
  <si>
    <t>շուկա</t>
  </si>
  <si>
    <t xml:space="preserve">   Հողային աշխատանքներ</t>
  </si>
  <si>
    <t xml:space="preserve">    Ծածկի կոնստրուկցիա</t>
  </si>
  <si>
    <t xml:space="preserve">Ընդամենը </t>
  </si>
  <si>
    <t xml:space="preserve">        Ընդամենը</t>
  </si>
  <si>
    <t>ավազ</t>
  </si>
  <si>
    <t>մ</t>
  </si>
  <si>
    <t>մ2</t>
  </si>
  <si>
    <t>կգ</t>
  </si>
  <si>
    <t>E1-1582</t>
  </si>
  <si>
    <t>C310-5</t>
  </si>
  <si>
    <t xml:space="preserve">տեղափոխում </t>
  </si>
  <si>
    <t>Գոյություն ունեցող ասֆալտի շերտի քանդում (ֆռեզ) h=5սմ</t>
  </si>
  <si>
    <t>Փարաքար համայնքի Նորակերտ բնակավայրի Կոմիտասի փողոցի ասֆալտապատում</t>
  </si>
  <si>
    <t>E27-164-1 E27-165-1</t>
  </si>
  <si>
    <t>Խոշորահատիկ ծակոտկեն տաք I մակնիշի ասֆալտ</t>
  </si>
  <si>
    <t>Ավազի նախապատրաստական  շերտի իրականացում  h=10սմ հաստ</t>
  </si>
  <si>
    <t>Մետաղական խողովակի d=400մմ տեղադրում</t>
  </si>
  <si>
    <t>E23-1</t>
  </si>
  <si>
    <t>Պողպատե  d=400 մմ խողովակների մակերեսների երկշերտ ներկում՝ հակակոռոզիոն ներկով</t>
  </si>
  <si>
    <t>E15-613</t>
  </si>
  <si>
    <t>ներկ</t>
  </si>
  <si>
    <t>E27-16</t>
  </si>
  <si>
    <t xml:space="preserve">Հավաքովի երկաթբետոնե կիասխողովակների (վաքեր) РП-30 </t>
  </si>
  <si>
    <t>Ավազի հարթաշերտ (երկաթբետոնե ջրատար կիսախողովակի տակ) h=10սմ</t>
  </si>
  <si>
    <t>Դեֆորմացիոն կարերի պատրաստում</t>
  </si>
  <si>
    <t>ներդիր ռեզինե</t>
  </si>
  <si>
    <t>E1-1551</t>
  </si>
  <si>
    <t xml:space="preserve">III կարգի գրունտի քանդում ջրատարի խրամուղում էքսկավատորով բարձելով ա/մ </t>
  </si>
  <si>
    <t>տեղափոխում 6 կմ</t>
  </si>
  <si>
    <t xml:space="preserve"> բարձում ավտոինքնաթափեր</t>
  </si>
  <si>
    <t>E22-73</t>
  </si>
  <si>
    <t xml:space="preserve">    Ջրահեռացման համակարգ</t>
  </si>
  <si>
    <t>Հավաքովի երկաթբետոնե կիսախողովակների (վաքերի) տեղադրում</t>
  </si>
  <si>
    <t xml:space="preserve">Մետաղական խողովակ d=400մմ </t>
  </si>
  <si>
    <t>ԱԱՀ</t>
  </si>
  <si>
    <t>%</t>
  </si>
  <si>
    <t>E27-38-2</t>
  </si>
  <si>
    <t>Խճային հիմքի իրականացում  (C6)   h=15</t>
  </si>
  <si>
    <t xml:space="preserve">բազալտե խիճ 40-70մմ </t>
  </si>
  <si>
    <t xml:space="preserve">խիճ բազալտե 20-40 մմ </t>
  </si>
  <si>
    <t xml:space="preserve">խիճ բազալտե 5-10 մմ </t>
  </si>
  <si>
    <t xml:space="preserve">խիճ (ավազ ) 0-5 մմ </t>
  </si>
  <si>
    <t xml:space="preserve">Խոշորահատիկ ծակոտկեն տաք I մակնիշի ասֆալտի փռում  4 սմ բերված բարձությամբ շերտով </t>
  </si>
  <si>
    <t>Տաք մանրահատիկ ա/բետոն  „Բ” տիպ I մակնիշի  h=5սմ</t>
  </si>
  <si>
    <t>Կազմեց</t>
  </si>
  <si>
    <t>Գ.Կարապետյան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</si>
</sst>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26" x14ac:knownFonts="1">
    <font>
      <sz val="10"/>
      <name val="Arial"/>
    </font>
    <font>
      <sz val="10"/>
      <name val="Arial"/>
      <family val="2"/>
    </font>
    <font>
      <sz val="8"/>
      <name val="Arial Armenian"/>
      <family val="2"/>
    </font>
    <font>
      <sz val="9"/>
      <name val="Arial Armenian"/>
      <family val="2"/>
    </font>
    <font>
      <b/>
      <sz val="9"/>
      <name val="Arial Armenian"/>
      <family val="2"/>
    </font>
    <font>
      <sz val="10"/>
      <name val="Arial Armenian"/>
      <family val="2"/>
    </font>
    <font>
      <i/>
      <sz val="10"/>
      <name val="Arial Armenian"/>
      <family val="2"/>
    </font>
    <font>
      <b/>
      <i/>
      <sz val="10"/>
      <name val="Arial Armenian"/>
      <family val="2"/>
    </font>
    <font>
      <b/>
      <sz val="12"/>
      <name val="Arial Armenian"/>
      <family val="2"/>
    </font>
    <font>
      <b/>
      <sz val="10"/>
      <name val="Arial Armenian"/>
      <family val="2"/>
    </font>
    <font>
      <i/>
      <sz val="9"/>
      <name val="Arial Armenian"/>
      <family val="2"/>
    </font>
    <font>
      <b/>
      <sz val="11"/>
      <name val="Arial Armenian"/>
      <family val="2"/>
    </font>
    <font>
      <b/>
      <sz val="8"/>
      <name val="Arial Armenian"/>
      <family val="2"/>
    </font>
    <font>
      <b/>
      <i/>
      <sz val="9"/>
      <name val="Arial Armenian"/>
      <family val="2"/>
    </font>
    <font>
      <vertAlign val="subscript"/>
      <sz val="8"/>
      <name val="Arial Armenian"/>
      <family val="2"/>
    </font>
    <font>
      <vertAlign val="subscript"/>
      <sz val="10"/>
      <name val="Arial Armenian"/>
      <family val="2"/>
    </font>
    <font>
      <sz val="8"/>
      <name val="Sylfaen"/>
      <family val="1"/>
      <charset val="204"/>
    </font>
    <font>
      <sz val="10"/>
      <name val="Sylfaen"/>
      <family val="1"/>
      <charset val="204"/>
    </font>
    <font>
      <sz val="9"/>
      <name val="Sylfaen"/>
      <family val="1"/>
      <charset val="204"/>
    </font>
    <font>
      <b/>
      <sz val="8"/>
      <name val="Sylfaen"/>
      <family val="1"/>
      <charset val="204"/>
    </font>
    <font>
      <b/>
      <sz val="10"/>
      <name val="Sylfaen"/>
      <family val="1"/>
      <charset val="204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1" fillId="0" borderId="0"/>
    <xf numFmtId="0" fontId="5" fillId="0" borderId="0"/>
    <xf numFmtId="0" fontId="1" fillId="0" borderId="0"/>
    <xf numFmtId="0" fontId="22" fillId="0" borderId="0"/>
    <xf numFmtId="0" fontId="1" fillId="0" borderId="0"/>
    <xf numFmtId="0" fontId="24" fillId="0" borderId="0"/>
  </cellStyleXfs>
  <cellXfs count="317">
    <xf numFmtId="0" fontId="0" fillId="0" borderId="0" xfId="0"/>
    <xf numFmtId="0" fontId="5" fillId="0" borderId="0" xfId="0" applyFont="1"/>
    <xf numFmtId="2" fontId="3" fillId="0" borderId="4" xfId="0" applyNumberFormat="1" applyFont="1" applyBorder="1" applyAlignment="1">
      <alignment vertical="top" shrinkToFit="1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vertical="top"/>
    </xf>
    <xf numFmtId="2" fontId="3" fillId="0" borderId="0" xfId="0" applyNumberFormat="1" applyFont="1" applyAlignment="1">
      <alignment vertical="top" shrinkToFit="1"/>
    </xf>
    <xf numFmtId="2" fontId="3" fillId="0" borderId="8" xfId="0" applyNumberFormat="1" applyFont="1" applyBorder="1" applyAlignment="1">
      <alignment vertical="top"/>
    </xf>
    <xf numFmtId="2" fontId="3" fillId="0" borderId="9" xfId="0" applyNumberFormat="1" applyFont="1" applyBorder="1" applyAlignment="1">
      <alignment vertical="top"/>
    </xf>
    <xf numFmtId="2" fontId="16" fillId="0" borderId="4" xfId="0" applyNumberFormat="1" applyFont="1" applyBorder="1" applyAlignment="1">
      <alignment vertical="top"/>
    </xf>
    <xf numFmtId="0" fontId="3" fillId="0" borderId="4" xfId="0" applyFont="1" applyBorder="1" applyAlignment="1">
      <alignment horizontal="center" vertical="center" shrinkToFit="1"/>
    </xf>
    <xf numFmtId="2" fontId="3" fillId="0" borderId="4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 shrinkToFit="1"/>
    </xf>
    <xf numFmtId="2" fontId="3" fillId="0" borderId="4" xfId="0" applyNumberFormat="1" applyFont="1" applyBorder="1" applyAlignment="1">
      <alignment vertical="top"/>
    </xf>
    <xf numFmtId="2" fontId="3" fillId="0" borderId="24" xfId="0" applyNumberFormat="1" applyFont="1" applyBorder="1" applyAlignment="1">
      <alignment vertical="top" shrinkToFit="1"/>
    </xf>
    <xf numFmtId="2" fontId="3" fillId="0" borderId="2" xfId="0" applyNumberFormat="1" applyFont="1" applyBorder="1" applyAlignment="1">
      <alignment horizontal="center" vertical="center" shrinkToFit="1"/>
    </xf>
    <xf numFmtId="0" fontId="3" fillId="0" borderId="0" xfId="0" applyFont="1" applyAlignment="1">
      <alignment vertical="top"/>
    </xf>
    <xf numFmtId="0" fontId="3" fillId="0" borderId="23" xfId="0" applyFont="1" applyBorder="1" applyAlignment="1">
      <alignment horizontal="center" vertical="center" shrinkToFit="1"/>
    </xf>
    <xf numFmtId="2" fontId="3" fillId="0" borderId="23" xfId="0" applyNumberFormat="1" applyFont="1" applyBorder="1" applyAlignment="1">
      <alignment horizontal="center" vertical="center" shrinkToFit="1"/>
    </xf>
    <xf numFmtId="2" fontId="3" fillId="0" borderId="23" xfId="0" applyNumberFormat="1" applyFont="1" applyBorder="1" applyAlignment="1">
      <alignment vertical="top" shrinkToFit="1"/>
    </xf>
    <xf numFmtId="2" fontId="3" fillId="0" borderId="25" xfId="0" applyNumberFormat="1" applyFont="1" applyBorder="1" applyAlignment="1">
      <alignment vertical="top" shrinkToFit="1"/>
    </xf>
    <xf numFmtId="0" fontId="3" fillId="0" borderId="40" xfId="0" applyFont="1" applyBorder="1" applyAlignment="1">
      <alignment horizontal="center" vertical="center" shrinkToFit="1"/>
    </xf>
    <xf numFmtId="2" fontId="3" fillId="0" borderId="40" xfId="0" applyNumberFormat="1" applyFont="1" applyBorder="1" applyAlignment="1">
      <alignment horizontal="center" vertical="center"/>
    </xf>
    <xf numFmtId="2" fontId="3" fillId="0" borderId="40" xfId="0" applyNumberFormat="1" applyFont="1" applyBorder="1" applyAlignment="1">
      <alignment vertical="top"/>
    </xf>
    <xf numFmtId="2" fontId="3" fillId="0" borderId="41" xfId="0" applyNumberFormat="1" applyFont="1" applyBorder="1" applyAlignment="1">
      <alignment vertical="top" shrinkToFit="1"/>
    </xf>
    <xf numFmtId="49" fontId="16" fillId="0" borderId="36" xfId="0" applyNumberFormat="1" applyFont="1" applyBorder="1" applyAlignment="1">
      <alignment horizontal="left" vertical="top" wrapText="1"/>
    </xf>
    <xf numFmtId="0" fontId="3" fillId="0" borderId="37" xfId="0" applyFont="1" applyBorder="1" applyAlignment="1">
      <alignment horizontal="center" vertical="center" shrinkToFit="1"/>
    </xf>
    <xf numFmtId="2" fontId="3" fillId="0" borderId="37" xfId="0" applyNumberFormat="1" applyFont="1" applyBorder="1" applyAlignment="1">
      <alignment horizontal="center" vertical="center" shrinkToFit="1"/>
    </xf>
    <xf numFmtId="2" fontId="3" fillId="0" borderId="37" xfId="0" applyNumberFormat="1" applyFont="1" applyBorder="1" applyAlignment="1">
      <alignment vertical="top" shrinkToFit="1"/>
    </xf>
    <xf numFmtId="2" fontId="3" fillId="0" borderId="14" xfId="0" applyNumberFormat="1" applyFont="1" applyBorder="1" applyAlignment="1">
      <alignment horizontal="center" vertical="center" shrinkToFit="1"/>
    </xf>
    <xf numFmtId="2" fontId="3" fillId="0" borderId="1" xfId="0" applyNumberFormat="1" applyFont="1" applyBorder="1" applyAlignment="1">
      <alignment vertical="top"/>
    </xf>
    <xf numFmtId="2" fontId="3" fillId="0" borderId="1" xfId="0" applyNumberFormat="1" applyFont="1" applyBorder="1" applyAlignment="1">
      <alignment vertical="top" shrinkToFit="1"/>
    </xf>
    <xf numFmtId="2" fontId="3" fillId="0" borderId="10" xfId="0" applyNumberFormat="1" applyFont="1" applyBorder="1" applyAlignment="1">
      <alignment vertical="top"/>
    </xf>
    <xf numFmtId="2" fontId="3" fillId="0" borderId="11" xfId="0" applyNumberFormat="1" applyFont="1" applyBorder="1" applyAlignment="1">
      <alignment vertical="top"/>
    </xf>
    <xf numFmtId="2" fontId="16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center" shrinkToFit="1"/>
    </xf>
    <xf numFmtId="2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 shrinkToFit="1"/>
    </xf>
    <xf numFmtId="2" fontId="3" fillId="0" borderId="9" xfId="0" applyNumberFormat="1" applyFont="1" applyBorder="1" applyAlignment="1">
      <alignment vertical="top" shrinkToFit="1"/>
    </xf>
    <xf numFmtId="2" fontId="3" fillId="0" borderId="18" xfId="0" applyNumberFormat="1" applyFont="1" applyBorder="1" applyAlignment="1">
      <alignment vertical="center" shrinkToFit="1"/>
    </xf>
    <xf numFmtId="2" fontId="3" fillId="0" borderId="20" xfId="0" applyNumberFormat="1" applyFont="1" applyBorder="1" applyAlignment="1">
      <alignment vertical="top"/>
    </xf>
    <xf numFmtId="2" fontId="3" fillId="0" borderId="24" xfId="0" applyNumberFormat="1" applyFont="1" applyBorder="1" applyAlignment="1">
      <alignment vertical="top"/>
    </xf>
    <xf numFmtId="2" fontId="3" fillId="0" borderId="23" xfId="0" applyNumberFormat="1" applyFont="1" applyBorder="1" applyAlignment="1">
      <alignment horizontal="center" vertical="center"/>
    </xf>
    <xf numFmtId="2" fontId="16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 shrinkToFit="1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shrinkToFit="1"/>
    </xf>
    <xf numFmtId="2" fontId="3" fillId="0" borderId="11" xfId="0" applyNumberFormat="1" applyFont="1" applyBorder="1" applyAlignment="1">
      <alignment vertical="top" shrinkToFit="1"/>
    </xf>
    <xf numFmtId="2" fontId="3" fillId="0" borderId="35" xfId="0" applyNumberFormat="1" applyFont="1" applyBorder="1" applyAlignment="1">
      <alignment vertical="center" shrinkToFit="1"/>
    </xf>
    <xf numFmtId="49" fontId="2" fillId="0" borderId="0" xfId="0" applyNumberFormat="1" applyFont="1" applyAlignment="1">
      <alignment horizontal="left"/>
    </xf>
    <xf numFmtId="0" fontId="8" fillId="0" borderId="0" xfId="0" applyFont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9" fontId="11" fillId="0" borderId="0" xfId="0" applyNumberFormat="1" applyFont="1" applyAlignment="1">
      <alignment horizontal="right"/>
    </xf>
    <xf numFmtId="49" fontId="8" fillId="0" borderId="0" xfId="0" applyNumberFormat="1" applyFont="1"/>
    <xf numFmtId="0" fontId="5" fillId="0" borderId="0" xfId="0" applyFont="1" applyAlignment="1">
      <alignment horizontal="left" vertical="center"/>
    </xf>
    <xf numFmtId="14" fontId="9" fillId="0" borderId="0" xfId="0" applyNumberFormat="1" applyFont="1" applyAlignment="1">
      <alignment horizontal="left"/>
    </xf>
    <xf numFmtId="2" fontId="8" fillId="0" borderId="0" xfId="0" applyNumberFormat="1" applyFont="1" applyAlignment="1">
      <alignment horizontal="center"/>
    </xf>
    <xf numFmtId="0" fontId="10" fillId="0" borderId="0" xfId="0" applyFont="1" applyAlignment="1">
      <alignment shrinkToFit="1"/>
    </xf>
    <xf numFmtId="0" fontId="5" fillId="0" borderId="0" xfId="0" applyFont="1" applyAlignment="1">
      <alignment shrinkToFit="1"/>
    </xf>
    <xf numFmtId="0" fontId="9" fillId="0" borderId="0" xfId="0" applyFont="1" applyAlignment="1">
      <alignment horizontal="right" vertical="center"/>
    </xf>
    <xf numFmtId="0" fontId="9" fillId="0" borderId="0" xfId="0" applyFont="1"/>
    <xf numFmtId="0" fontId="9" fillId="0" borderId="0" xfId="0" applyFont="1" applyAlignment="1">
      <alignment horizontal="center"/>
    </xf>
    <xf numFmtId="2" fontId="7" fillId="0" borderId="0" xfId="0" applyNumberFormat="1" applyFont="1" applyAlignment="1">
      <alignment horizontal="left" vertical="center"/>
    </xf>
    <xf numFmtId="0" fontId="7" fillId="0" borderId="0" xfId="0" applyFont="1"/>
    <xf numFmtId="0" fontId="2" fillId="0" borderId="0" xfId="0" applyFont="1"/>
    <xf numFmtId="0" fontId="4" fillId="0" borderId="3" xfId="0" applyFont="1" applyBorder="1" applyAlignment="1">
      <alignment vertical="top"/>
    </xf>
    <xf numFmtId="0" fontId="19" fillId="0" borderId="19" xfId="0" applyFont="1" applyBorder="1" applyAlignment="1">
      <alignment vertical="top"/>
    </xf>
    <xf numFmtId="0" fontId="4" fillId="0" borderId="3" xfId="0" applyFont="1" applyBorder="1" applyAlignment="1">
      <alignment horizontal="center" vertical="center"/>
    </xf>
    <xf numFmtId="2" fontId="4" fillId="0" borderId="28" xfId="0" applyNumberFormat="1" applyFont="1" applyBorder="1" applyAlignment="1">
      <alignment horizontal="center" vertical="center" shrinkToFit="1"/>
    </xf>
    <xf numFmtId="2" fontId="4" fillId="0" borderId="3" xfId="0" applyNumberFormat="1" applyFont="1" applyBorder="1" applyAlignment="1">
      <alignment vertical="top"/>
    </xf>
    <xf numFmtId="2" fontId="4" fillId="0" borderId="3" xfId="0" applyNumberFormat="1" applyFont="1" applyBorder="1" applyAlignment="1">
      <alignment vertical="top" shrinkToFit="1"/>
    </xf>
    <xf numFmtId="2" fontId="19" fillId="0" borderId="3" xfId="0" applyNumberFormat="1" applyFont="1" applyBorder="1" applyAlignment="1">
      <alignment vertical="top"/>
    </xf>
    <xf numFmtId="0" fontId="4" fillId="0" borderId="3" xfId="0" applyFont="1" applyBorder="1" applyAlignment="1">
      <alignment horizontal="center" vertical="center" shrinkToFit="1"/>
    </xf>
    <xf numFmtId="2" fontId="4" fillId="0" borderId="3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 shrinkToFit="1"/>
    </xf>
    <xf numFmtId="2" fontId="4" fillId="0" borderId="33" xfId="0" applyNumberFormat="1" applyFont="1" applyBorder="1" applyAlignment="1">
      <alignment vertical="center" shrinkToFit="1"/>
    </xf>
    <xf numFmtId="0" fontId="3" fillId="0" borderId="0" xfId="0" applyFont="1" applyAlignment="1">
      <alignment horizontal="center" vertical="top"/>
    </xf>
    <xf numFmtId="0" fontId="17" fillId="0" borderId="0" xfId="0" applyFont="1" applyAlignment="1">
      <alignment vertical="top"/>
    </xf>
    <xf numFmtId="2" fontId="3" fillId="0" borderId="0" xfId="0" applyNumberFormat="1" applyFont="1" applyAlignment="1">
      <alignment vertical="center" shrinkToFit="1"/>
    </xf>
    <xf numFmtId="0" fontId="9" fillId="0" borderId="21" xfId="0" applyFont="1" applyBorder="1" applyAlignment="1">
      <alignment horizontal="right" vertical="center"/>
    </xf>
    <xf numFmtId="0" fontId="20" fillId="0" borderId="30" xfId="0" applyFont="1" applyBorder="1" applyAlignment="1">
      <alignment horizontal="right" vertical="center"/>
    </xf>
    <xf numFmtId="2" fontId="9" fillId="0" borderId="29" xfId="0" applyNumberFormat="1" applyFont="1" applyBorder="1" applyAlignment="1">
      <alignment horizontal="right" vertical="center" shrinkToFit="1"/>
    </xf>
    <xf numFmtId="2" fontId="9" fillId="0" borderId="21" xfId="0" applyNumberFormat="1" applyFont="1" applyBorder="1" applyAlignment="1">
      <alignment horizontal="right" vertical="center"/>
    </xf>
    <xf numFmtId="2" fontId="9" fillId="0" borderId="21" xfId="0" applyNumberFormat="1" applyFont="1" applyBorder="1" applyAlignment="1">
      <alignment horizontal="right" vertical="center" shrinkToFit="1"/>
    </xf>
    <xf numFmtId="2" fontId="20" fillId="0" borderId="21" xfId="0" applyNumberFormat="1" applyFont="1" applyBorder="1" applyAlignment="1">
      <alignment horizontal="right" vertical="center"/>
    </xf>
    <xf numFmtId="0" fontId="9" fillId="0" borderId="21" xfId="0" applyFont="1" applyBorder="1" applyAlignment="1">
      <alignment horizontal="right" vertical="center" shrinkToFit="1"/>
    </xf>
    <xf numFmtId="2" fontId="9" fillId="0" borderId="34" xfId="0" applyNumberFormat="1" applyFont="1" applyBorder="1" applyAlignment="1">
      <alignment horizontal="right" vertical="center" shrinkToFit="1"/>
    </xf>
    <xf numFmtId="0" fontId="17" fillId="0" borderId="9" xfId="0" applyFont="1" applyBorder="1" applyAlignment="1">
      <alignment vertical="top"/>
    </xf>
    <xf numFmtId="10" fontId="3" fillId="0" borderId="0" xfId="0" applyNumberFormat="1" applyFont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 shrinkToFit="1"/>
    </xf>
    <xf numFmtId="2" fontId="3" fillId="0" borderId="31" xfId="0" applyNumberFormat="1" applyFont="1" applyBorder="1" applyAlignment="1">
      <alignment vertical="center" shrinkToFit="1"/>
    </xf>
    <xf numFmtId="0" fontId="3" fillId="0" borderId="26" xfId="0" applyFont="1" applyBorder="1" applyAlignment="1">
      <alignment horizontal="center" vertical="center" shrinkToFit="1"/>
    </xf>
    <xf numFmtId="2" fontId="3" fillId="0" borderId="26" xfId="0" applyNumberFormat="1" applyFont="1" applyBorder="1" applyAlignment="1">
      <alignment horizontal="center" vertical="center"/>
    </xf>
    <xf numFmtId="2" fontId="3" fillId="0" borderId="26" xfId="0" applyNumberFormat="1" applyFont="1" applyBorder="1" applyAlignment="1">
      <alignment horizontal="center" vertical="center" shrinkToFit="1"/>
    </xf>
    <xf numFmtId="2" fontId="3" fillId="0" borderId="26" xfId="0" applyNumberFormat="1" applyFont="1" applyBorder="1" applyAlignment="1">
      <alignment vertical="top"/>
    </xf>
    <xf numFmtId="2" fontId="3" fillId="0" borderId="27" xfId="0" applyNumberFormat="1" applyFont="1" applyBorder="1" applyAlignment="1">
      <alignment vertical="top" shrinkToFit="1"/>
    </xf>
    <xf numFmtId="0" fontId="6" fillId="0" borderId="0" xfId="4" applyFont="1" applyAlignment="1">
      <alignment horizontal="left"/>
    </xf>
    <xf numFmtId="2" fontId="3" fillId="0" borderId="45" xfId="0" applyNumberFormat="1" applyFont="1" applyBorder="1" applyAlignment="1">
      <alignment vertical="top" shrinkToFit="1"/>
    </xf>
    <xf numFmtId="0" fontId="19" fillId="0" borderId="2" xfId="0" applyFont="1" applyBorder="1" applyAlignment="1">
      <alignment vertical="top"/>
    </xf>
    <xf numFmtId="2" fontId="4" fillId="0" borderId="2" xfId="0" applyNumberFormat="1" applyFont="1" applyBorder="1" applyAlignment="1">
      <alignment horizontal="center" vertical="center" shrinkToFit="1"/>
    </xf>
    <xf numFmtId="2" fontId="4" fillId="0" borderId="28" xfId="0" applyNumberFormat="1" applyFont="1" applyBorder="1" applyAlignment="1">
      <alignment vertical="top"/>
    </xf>
    <xf numFmtId="2" fontId="4" fillId="0" borderId="19" xfId="0" applyNumberFormat="1" applyFont="1" applyBorder="1" applyAlignment="1">
      <alignment vertical="top"/>
    </xf>
    <xf numFmtId="0" fontId="3" fillId="0" borderId="23" xfId="0" applyFont="1" applyBorder="1" applyAlignment="1">
      <alignment horizontal="center" vertical="top" shrinkToFit="1"/>
    </xf>
    <xf numFmtId="2" fontId="3" fillId="0" borderId="23" xfId="0" applyNumberFormat="1" applyFont="1" applyBorder="1" applyAlignment="1">
      <alignment horizontal="center" vertical="top" shrinkToFit="1"/>
    </xf>
    <xf numFmtId="49" fontId="3" fillId="0" borderId="12" xfId="0" applyNumberFormat="1" applyFont="1" applyBorder="1" applyAlignment="1">
      <alignment vertical="top" wrapText="1"/>
    </xf>
    <xf numFmtId="0" fontId="3" fillId="0" borderId="4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17" fillId="0" borderId="14" xfId="0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 shrinkToFi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2" xfId="0" applyNumberFormat="1" applyFont="1" applyBorder="1" applyAlignment="1">
      <alignment horizontal="center" vertical="center" shrinkToFit="1"/>
    </xf>
    <xf numFmtId="2" fontId="3" fillId="0" borderId="12" xfId="0" applyNumberFormat="1" applyFont="1" applyBorder="1" applyAlignment="1">
      <alignment vertical="center" shrinkToFit="1"/>
    </xf>
    <xf numFmtId="2" fontId="3" fillId="0" borderId="13" xfId="0" applyNumberFormat="1" applyFont="1" applyBorder="1" applyAlignment="1">
      <alignment vertical="center" shrinkToFit="1"/>
    </xf>
    <xf numFmtId="0" fontId="2" fillId="0" borderId="16" xfId="0" applyFont="1" applyBorder="1" applyAlignment="1">
      <alignment vertical="center" textRotation="90" wrapText="1"/>
    </xf>
    <xf numFmtId="0" fontId="23" fillId="0" borderId="13" xfId="0" applyFont="1" applyBorder="1" applyAlignment="1">
      <alignment textRotation="90" wrapText="1"/>
    </xf>
    <xf numFmtId="0" fontId="23" fillId="0" borderId="14" xfId="0" applyFont="1" applyBorder="1" applyAlignment="1">
      <alignment textRotation="90" wrapText="1"/>
    </xf>
    <xf numFmtId="2" fontId="5" fillId="0" borderId="0" xfId="0" applyNumberFormat="1" applyFont="1"/>
    <xf numFmtId="0" fontId="2" fillId="0" borderId="4" xfId="0" applyFont="1" applyBorder="1"/>
    <xf numFmtId="0" fontId="3" fillId="0" borderId="12" xfId="0" applyFont="1" applyBorder="1" applyAlignment="1">
      <alignment horizontal="center" vertical="top" shrinkToFit="1"/>
    </xf>
    <xf numFmtId="0" fontId="3" fillId="0" borderId="13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2" fontId="3" fillId="0" borderId="14" xfId="0" applyNumberFormat="1" applyFont="1" applyBorder="1" applyAlignment="1">
      <alignment vertical="center" shrinkToFit="1"/>
    </xf>
    <xf numFmtId="0" fontId="4" fillId="0" borderId="2" xfId="0" applyFont="1" applyBorder="1" applyAlignment="1">
      <alignment horizontal="center" vertical="top"/>
    </xf>
    <xf numFmtId="2" fontId="4" fillId="0" borderId="19" xfId="0" applyNumberFormat="1" applyFont="1" applyBorder="1" applyAlignment="1">
      <alignment vertical="center" shrinkToFit="1"/>
    </xf>
    <xf numFmtId="0" fontId="4" fillId="0" borderId="28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2" fontId="3" fillId="0" borderId="9" xfId="0" applyNumberFormat="1" applyFont="1" applyBorder="1" applyAlignment="1">
      <alignment vertical="center" shrinkToFit="1"/>
    </xf>
    <xf numFmtId="0" fontId="9" fillId="0" borderId="29" xfId="0" applyFont="1" applyBorder="1" applyAlignment="1">
      <alignment horizontal="right" vertical="center"/>
    </xf>
    <xf numFmtId="2" fontId="9" fillId="0" borderId="30" xfId="0" applyNumberFormat="1" applyFont="1" applyBorder="1" applyAlignment="1">
      <alignment horizontal="right" vertical="center" shrinkToFit="1"/>
    </xf>
    <xf numFmtId="0" fontId="5" fillId="0" borderId="8" xfId="0" applyFont="1" applyBorder="1"/>
    <xf numFmtId="0" fontId="5" fillId="0" borderId="9" xfId="0" applyFont="1" applyBorder="1"/>
    <xf numFmtId="0" fontId="5" fillId="0" borderId="9" xfId="0" applyFont="1" applyBorder="1" applyAlignment="1">
      <alignment horizontal="left" vertical="center"/>
    </xf>
    <xf numFmtId="2" fontId="7" fillId="0" borderId="9" xfId="0" applyNumberFormat="1" applyFont="1" applyBorder="1" applyAlignment="1">
      <alignment horizontal="left" vertical="center"/>
    </xf>
    <xf numFmtId="0" fontId="3" fillId="0" borderId="8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9" fillId="0" borderId="49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20" fillId="0" borderId="50" xfId="0" applyFont="1" applyBorder="1" applyAlignment="1">
      <alignment horizontal="right" vertical="center"/>
    </xf>
    <xf numFmtId="2" fontId="9" fillId="0" borderId="49" xfId="0" applyNumberFormat="1" applyFont="1" applyBorder="1" applyAlignment="1">
      <alignment horizontal="right" vertical="center" shrinkToFit="1"/>
    </xf>
    <xf numFmtId="2" fontId="9" fillId="0" borderId="15" xfId="0" applyNumberFormat="1" applyFont="1" applyBorder="1" applyAlignment="1">
      <alignment horizontal="right" vertical="center"/>
    </xf>
    <xf numFmtId="2" fontId="9" fillId="0" borderId="15" xfId="0" applyNumberFormat="1" applyFont="1" applyBorder="1" applyAlignment="1">
      <alignment horizontal="right" vertical="center" shrinkToFit="1"/>
    </xf>
    <xf numFmtId="2" fontId="20" fillId="0" borderId="15" xfId="0" applyNumberFormat="1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 shrinkToFit="1"/>
    </xf>
    <xf numFmtId="2" fontId="9" fillId="0" borderId="51" xfId="0" applyNumberFormat="1" applyFont="1" applyBorder="1" applyAlignment="1">
      <alignment horizontal="right" vertical="center" shrinkToFit="1"/>
    </xf>
    <xf numFmtId="2" fontId="9" fillId="0" borderId="50" xfId="0" applyNumberFormat="1" applyFont="1" applyBorder="1" applyAlignment="1">
      <alignment horizontal="right" vertical="center" shrinkToFit="1"/>
    </xf>
    <xf numFmtId="0" fontId="9" fillId="0" borderId="0" xfId="0" applyFont="1" applyAlignment="1">
      <alignment horizontal="centerContinuous"/>
    </xf>
    <xf numFmtId="2" fontId="3" fillId="0" borderId="12" xfId="0" applyNumberFormat="1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49" fontId="16" fillId="0" borderId="22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3" fillId="0" borderId="52" xfId="0" applyFont="1" applyBorder="1" applyAlignment="1">
      <alignment horizontal="center" vertical="top" shrinkToFit="1"/>
    </xf>
    <xf numFmtId="49" fontId="3" fillId="0" borderId="4" xfId="0" applyNumberFormat="1" applyFont="1" applyBorder="1" applyAlignment="1">
      <alignment horizontal="left" vertical="top" wrapText="1"/>
    </xf>
    <xf numFmtId="2" fontId="3" fillId="2" borderId="4" xfId="0" applyNumberFormat="1" applyFont="1" applyFill="1" applyBorder="1" applyAlignment="1">
      <alignment vertical="top"/>
    </xf>
    <xf numFmtId="2" fontId="3" fillId="2" borderId="4" xfId="0" applyNumberFormat="1" applyFont="1" applyFill="1" applyBorder="1" applyAlignment="1">
      <alignment vertical="top" shrinkToFit="1"/>
    </xf>
    <xf numFmtId="2" fontId="3" fillId="2" borderId="20" xfId="0" applyNumberFormat="1" applyFont="1" applyFill="1" applyBorder="1" applyAlignment="1">
      <alignment vertical="top"/>
    </xf>
    <xf numFmtId="2" fontId="3" fillId="2" borderId="24" xfId="0" applyNumberFormat="1" applyFont="1" applyFill="1" applyBorder="1" applyAlignment="1">
      <alignment vertical="top"/>
    </xf>
    <xf numFmtId="2" fontId="16" fillId="2" borderId="4" xfId="0" applyNumberFormat="1" applyFont="1" applyFill="1" applyBorder="1" applyAlignment="1">
      <alignment vertical="top"/>
    </xf>
    <xf numFmtId="0" fontId="3" fillId="2" borderId="4" xfId="0" applyFont="1" applyFill="1" applyBorder="1" applyAlignment="1">
      <alignment horizontal="center" vertical="center" shrinkToFit="1"/>
    </xf>
    <xf numFmtId="2" fontId="3" fillId="2" borderId="4" xfId="0" applyNumberFormat="1" applyFont="1" applyFill="1" applyBorder="1" applyAlignment="1">
      <alignment horizontal="center" vertical="center"/>
    </xf>
    <xf numFmtId="2" fontId="3" fillId="2" borderId="4" xfId="0" applyNumberFormat="1" applyFont="1" applyFill="1" applyBorder="1" applyAlignment="1">
      <alignment horizontal="center" vertical="center" shrinkToFit="1"/>
    </xf>
    <xf numFmtId="2" fontId="3" fillId="2" borderId="24" xfId="0" applyNumberFormat="1" applyFont="1" applyFill="1" applyBorder="1" applyAlignment="1">
      <alignment vertical="top" shrinkToFit="1"/>
    </xf>
    <xf numFmtId="2" fontId="3" fillId="2" borderId="2" xfId="0" applyNumberFormat="1" applyFont="1" applyFill="1" applyBorder="1" applyAlignment="1">
      <alignment horizontal="center" vertical="center" shrinkToFit="1"/>
    </xf>
    <xf numFmtId="0" fontId="3" fillId="2" borderId="0" xfId="0" applyFont="1" applyFill="1" applyAlignment="1">
      <alignment vertical="top"/>
    </xf>
    <xf numFmtId="0" fontId="3" fillId="0" borderId="53" xfId="0" applyFont="1" applyBorder="1" applyAlignment="1">
      <alignment horizontal="center" vertical="top"/>
    </xf>
    <xf numFmtId="2" fontId="3" fillId="2" borderId="0" xfId="0" applyNumberFormat="1" applyFont="1" applyFill="1" applyAlignment="1">
      <alignment vertical="top"/>
    </xf>
    <xf numFmtId="2" fontId="3" fillId="2" borderId="9" xfId="0" applyNumberFormat="1" applyFont="1" applyFill="1" applyBorder="1" applyAlignment="1">
      <alignment vertical="top"/>
    </xf>
    <xf numFmtId="0" fontId="3" fillId="2" borderId="23" xfId="0" applyFont="1" applyFill="1" applyBorder="1" applyAlignment="1">
      <alignment horizontal="center" vertical="center" shrinkToFit="1"/>
    </xf>
    <xf numFmtId="2" fontId="3" fillId="2" borderId="23" xfId="0" applyNumberFormat="1" applyFont="1" applyFill="1" applyBorder="1" applyAlignment="1">
      <alignment horizontal="center" vertical="center" shrinkToFit="1"/>
    </xf>
    <xf numFmtId="2" fontId="3" fillId="2" borderId="23" xfId="0" applyNumberFormat="1" applyFont="1" applyFill="1" applyBorder="1" applyAlignment="1">
      <alignment vertical="top" shrinkToFit="1"/>
    </xf>
    <xf numFmtId="2" fontId="3" fillId="2" borderId="0" xfId="0" applyNumberFormat="1" applyFont="1" applyFill="1" applyAlignment="1">
      <alignment vertical="top" shrinkToFit="1"/>
    </xf>
    <xf numFmtId="2" fontId="3" fillId="2" borderId="8" xfId="0" applyNumberFormat="1" applyFont="1" applyFill="1" applyBorder="1" applyAlignment="1">
      <alignment vertical="top"/>
    </xf>
    <xf numFmtId="0" fontId="3" fillId="2" borderId="40" xfId="0" applyFont="1" applyFill="1" applyBorder="1" applyAlignment="1">
      <alignment horizontal="center" vertical="center" shrinkToFit="1"/>
    </xf>
    <xf numFmtId="2" fontId="3" fillId="2" borderId="40" xfId="0" applyNumberFormat="1" applyFont="1" applyFill="1" applyBorder="1" applyAlignment="1">
      <alignment horizontal="center" vertical="center"/>
    </xf>
    <xf numFmtId="2" fontId="3" fillId="2" borderId="40" xfId="0" applyNumberFormat="1" applyFont="1" applyFill="1" applyBorder="1" applyAlignment="1">
      <alignment horizontal="center" vertical="center" shrinkToFit="1"/>
    </xf>
    <xf numFmtId="2" fontId="3" fillId="2" borderId="40" xfId="0" applyNumberFormat="1" applyFont="1" applyFill="1" applyBorder="1" applyAlignment="1">
      <alignment vertical="top"/>
    </xf>
    <xf numFmtId="2" fontId="3" fillId="2" borderId="41" xfId="0" applyNumberFormat="1" applyFont="1" applyFill="1" applyBorder="1" applyAlignment="1">
      <alignment vertical="top" shrinkToFit="1"/>
    </xf>
    <xf numFmtId="0" fontId="3" fillId="2" borderId="39" xfId="0" applyFont="1" applyFill="1" applyBorder="1" applyAlignment="1">
      <alignment horizontal="center" vertical="center" shrinkToFit="1"/>
    </xf>
    <xf numFmtId="2" fontId="3" fillId="2" borderId="39" xfId="0" applyNumberFormat="1" applyFont="1" applyFill="1" applyBorder="1" applyAlignment="1">
      <alignment horizontal="center" vertical="center" shrinkToFit="1"/>
    </xf>
    <xf numFmtId="2" fontId="3" fillId="2" borderId="39" xfId="0" applyNumberFormat="1" applyFont="1" applyFill="1" applyBorder="1" applyAlignment="1">
      <alignment vertical="top" shrinkToFit="1"/>
    </xf>
    <xf numFmtId="49" fontId="16" fillId="2" borderId="36" xfId="0" applyNumberFormat="1" applyFont="1" applyFill="1" applyBorder="1" applyAlignment="1">
      <alignment horizontal="left" vertical="top" wrapText="1"/>
    </xf>
    <xf numFmtId="0" fontId="3" fillId="2" borderId="37" xfId="0" applyFont="1" applyFill="1" applyBorder="1" applyAlignment="1">
      <alignment horizontal="center" vertical="center" shrinkToFit="1"/>
    </xf>
    <xf numFmtId="2" fontId="3" fillId="2" borderId="37" xfId="0" applyNumberFormat="1" applyFont="1" applyFill="1" applyBorder="1" applyAlignment="1">
      <alignment horizontal="center" vertical="center" shrinkToFit="1"/>
    </xf>
    <xf numFmtId="2" fontId="3" fillId="2" borderId="37" xfId="0" applyNumberFormat="1" applyFont="1" applyFill="1" applyBorder="1" applyAlignment="1">
      <alignment vertical="top" shrinkToFit="1"/>
    </xf>
    <xf numFmtId="0" fontId="3" fillId="0" borderId="54" xfId="0" applyFont="1" applyBorder="1" applyAlignment="1">
      <alignment horizontal="center" vertical="top"/>
    </xf>
    <xf numFmtId="2" fontId="3" fillId="2" borderId="1" xfId="0" applyNumberFormat="1" applyFont="1" applyFill="1" applyBorder="1" applyAlignment="1">
      <alignment vertical="top"/>
    </xf>
    <xf numFmtId="2" fontId="3" fillId="2" borderId="1" xfId="0" applyNumberFormat="1" applyFont="1" applyFill="1" applyBorder="1" applyAlignment="1">
      <alignment vertical="top" shrinkToFit="1"/>
    </xf>
    <xf numFmtId="2" fontId="3" fillId="2" borderId="10" xfId="0" applyNumberFormat="1" applyFont="1" applyFill="1" applyBorder="1" applyAlignment="1">
      <alignment vertical="top"/>
    </xf>
    <xf numFmtId="2" fontId="3" fillId="2" borderId="11" xfId="0" applyNumberFormat="1" applyFont="1" applyFill="1" applyBorder="1" applyAlignment="1">
      <alignment vertical="top"/>
    </xf>
    <xf numFmtId="2" fontId="16" fillId="2" borderId="1" xfId="0" applyNumberFormat="1" applyFont="1" applyFill="1" applyBorder="1" applyAlignment="1">
      <alignment vertical="top"/>
    </xf>
    <xf numFmtId="0" fontId="3" fillId="2" borderId="1" xfId="0" applyFont="1" applyFill="1" applyBorder="1" applyAlignment="1">
      <alignment horizontal="center" vertical="center" shrinkToFit="1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shrinkToFit="1"/>
    </xf>
    <xf numFmtId="2" fontId="3" fillId="2" borderId="11" xfId="0" applyNumberFormat="1" applyFont="1" applyFill="1" applyBorder="1" applyAlignment="1">
      <alignment vertical="top" shrinkToFit="1"/>
    </xf>
    <xf numFmtId="2" fontId="3" fillId="2" borderId="14" xfId="0" applyNumberFormat="1" applyFont="1" applyFill="1" applyBorder="1" applyAlignment="1">
      <alignment horizontal="center" vertical="center" shrinkToFit="1"/>
    </xf>
    <xf numFmtId="2" fontId="3" fillId="2" borderId="35" xfId="0" applyNumberFormat="1" applyFont="1" applyFill="1" applyBorder="1" applyAlignment="1">
      <alignment vertical="center" shrinkToFit="1"/>
    </xf>
    <xf numFmtId="2" fontId="3" fillId="0" borderId="20" xfId="0" applyNumberFormat="1" applyFont="1" applyBorder="1" applyAlignment="1">
      <alignment vertical="center" shrinkToFit="1"/>
    </xf>
    <xf numFmtId="2" fontId="3" fillId="0" borderId="8" xfId="0" applyNumberFormat="1" applyFont="1" applyBorder="1" applyAlignment="1">
      <alignment vertical="center" shrinkToFit="1"/>
    </xf>
    <xf numFmtId="2" fontId="3" fillId="0" borderId="10" xfId="0" applyNumberFormat="1" applyFont="1" applyBorder="1" applyAlignment="1">
      <alignment horizontal="center" vertical="center" shrinkToFit="1"/>
    </xf>
    <xf numFmtId="0" fontId="3" fillId="2" borderId="13" xfId="0" applyFont="1" applyFill="1" applyBorder="1" applyAlignment="1">
      <alignment vertical="top"/>
    </xf>
    <xf numFmtId="0" fontId="3" fillId="0" borderId="13" xfId="0" applyFont="1" applyBorder="1" applyAlignment="1">
      <alignment vertical="top"/>
    </xf>
    <xf numFmtId="0" fontId="3" fillId="0" borderId="14" xfId="0" applyFont="1" applyBorder="1" applyAlignment="1">
      <alignment vertical="top"/>
    </xf>
    <xf numFmtId="49" fontId="3" fillId="0" borderId="4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49" fontId="18" fillId="0" borderId="12" xfId="0" applyNumberFormat="1" applyFont="1" applyBorder="1" applyAlignment="1">
      <alignment horizontal="left" vertical="top" wrapText="1"/>
    </xf>
    <xf numFmtId="49" fontId="18" fillId="0" borderId="13" xfId="0" applyNumberFormat="1" applyFont="1" applyBorder="1" applyAlignment="1">
      <alignment horizontal="left" vertical="top" wrapText="1"/>
    </xf>
    <xf numFmtId="2" fontId="3" fillId="0" borderId="12" xfId="0" applyNumberFormat="1" applyFont="1" applyBorder="1" applyAlignment="1">
      <alignment horizontal="center" vertical="center" shrinkToFit="1"/>
    </xf>
    <xf numFmtId="2" fontId="3" fillId="0" borderId="13" xfId="0" applyNumberFormat="1" applyFont="1" applyBorder="1" applyAlignment="1">
      <alignment horizontal="center" vertical="center" shrinkToFit="1"/>
    </xf>
    <xf numFmtId="2" fontId="3" fillId="0" borderId="32" xfId="0" applyNumberFormat="1" applyFont="1" applyBorder="1" applyAlignment="1">
      <alignment horizontal="center" vertical="center" shrinkToFit="1"/>
    </xf>
    <xf numFmtId="2" fontId="3" fillId="0" borderId="18" xfId="0" applyNumberFormat="1" applyFont="1" applyBorder="1" applyAlignment="1">
      <alignment horizontal="center" vertical="center" shrinkToFit="1"/>
    </xf>
    <xf numFmtId="49" fontId="16" fillId="0" borderId="42" xfId="0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18" fillId="0" borderId="14" xfId="0" applyNumberFormat="1" applyFont="1" applyBorder="1" applyAlignment="1">
      <alignment horizontal="left" vertical="top" wrapText="1"/>
    </xf>
    <xf numFmtId="0" fontId="2" fillId="0" borderId="12" xfId="0" applyFont="1" applyBorder="1" applyAlignment="1">
      <alignment horizontal="center" vertical="center" textRotation="90" wrapText="1"/>
    </xf>
    <xf numFmtId="0" fontId="23" fillId="0" borderId="13" xfId="0" applyFont="1" applyBorder="1" applyAlignment="1">
      <alignment horizontal="center" textRotation="90" wrapText="1"/>
    </xf>
    <xf numFmtId="0" fontId="23" fillId="0" borderId="14" xfId="0" applyFont="1" applyBorder="1" applyAlignment="1">
      <alignment horizontal="center" textRotation="90" wrapText="1"/>
    </xf>
    <xf numFmtId="2" fontId="3" fillId="2" borderId="12" xfId="0" applyNumberFormat="1" applyFont="1" applyFill="1" applyBorder="1" applyAlignment="1">
      <alignment horizontal="center" vertical="center" shrinkToFit="1"/>
    </xf>
    <xf numFmtId="2" fontId="3" fillId="2" borderId="13" xfId="0" applyNumberFormat="1" applyFont="1" applyFill="1" applyBorder="1" applyAlignment="1">
      <alignment horizontal="center" vertical="center" shrinkToFit="1"/>
    </xf>
    <xf numFmtId="2" fontId="3" fillId="2" borderId="32" xfId="0" applyNumberFormat="1" applyFont="1" applyFill="1" applyBorder="1" applyAlignment="1">
      <alignment horizontal="center" vertical="center" shrinkToFit="1"/>
    </xf>
    <xf numFmtId="2" fontId="3" fillId="2" borderId="18" xfId="0" applyNumberFormat="1" applyFont="1" applyFill="1" applyBorder="1" applyAlignment="1">
      <alignment horizontal="center" vertical="center" shrinkToFit="1"/>
    </xf>
    <xf numFmtId="49" fontId="16" fillId="2" borderId="22" xfId="0" applyNumberFormat="1" applyFont="1" applyFill="1" applyBorder="1" applyAlignment="1">
      <alignment horizontal="left" vertical="top" wrapText="1"/>
    </xf>
    <xf numFmtId="49" fontId="16" fillId="2" borderId="44" xfId="0" applyNumberFormat="1" applyFont="1" applyFill="1" applyBorder="1" applyAlignment="1">
      <alignment horizontal="left" vertical="top" wrapText="1"/>
    </xf>
    <xf numFmtId="49" fontId="16" fillId="2" borderId="38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2" fontId="13" fillId="0" borderId="0" xfId="0" applyNumberFormat="1" applyFont="1" applyAlignment="1">
      <alignment horizontal="center" vertical="center" shrinkToFit="1"/>
    </xf>
    <xf numFmtId="0" fontId="9" fillId="0" borderId="0" xfId="0" applyFont="1" applyAlignment="1">
      <alignment horizontal="center" vertical="center" shrinkToFit="1"/>
    </xf>
    <xf numFmtId="14" fontId="6" fillId="0" borderId="0" xfId="0" applyNumberFormat="1" applyFont="1" applyAlignment="1">
      <alignment horizontal="left"/>
    </xf>
    <xf numFmtId="0" fontId="7" fillId="0" borderId="0" xfId="0" applyFont="1" applyAlignment="1">
      <alignment horizontal="center" vertical="center" shrinkToFit="1"/>
    </xf>
    <xf numFmtId="164" fontId="7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left" vertical="center"/>
    </xf>
    <xf numFmtId="2" fontId="7" fillId="0" borderId="0" xfId="0" applyNumberFormat="1" applyFont="1" applyAlignment="1">
      <alignment horizontal="left" vertical="center" shrinkToFit="1"/>
    </xf>
    <xf numFmtId="0" fontId="5" fillId="0" borderId="0" xfId="0" applyFont="1" applyAlignment="1">
      <alignment horizontal="left" vertical="center" shrinkToFit="1"/>
    </xf>
    <xf numFmtId="0" fontId="9" fillId="0" borderId="0" xfId="0" applyFont="1" applyAlignment="1">
      <alignment horizontal="center" wrapText="1"/>
    </xf>
    <xf numFmtId="49" fontId="16" fillId="0" borderId="22" xfId="0" applyNumberFormat="1" applyFont="1" applyBorder="1" applyAlignment="1">
      <alignment horizontal="left" vertical="top" wrapText="1"/>
    </xf>
    <xf numFmtId="49" fontId="16" fillId="0" borderId="44" xfId="0" applyNumberFormat="1" applyFont="1" applyBorder="1" applyAlignment="1">
      <alignment horizontal="left" vertical="top" wrapText="1"/>
    </xf>
    <xf numFmtId="0" fontId="9" fillId="0" borderId="16" xfId="0" applyFont="1" applyBorder="1" applyAlignment="1">
      <alignment horizontal="left" vertical="center"/>
    </xf>
    <xf numFmtId="0" fontId="25" fillId="0" borderId="6" xfId="0" applyFont="1" applyBorder="1" applyAlignment="1">
      <alignment horizontal="left" vertical="center"/>
    </xf>
    <xf numFmtId="0" fontId="25" fillId="0" borderId="16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5" fillId="0" borderId="7" xfId="0" applyFont="1" applyBorder="1" applyAlignment="1">
      <alignment horizontal="left" vertical="center"/>
    </xf>
    <xf numFmtId="0" fontId="25" fillId="0" borderId="48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25" fillId="0" borderId="4" xfId="0" applyFont="1" applyBorder="1" applyAlignment="1">
      <alignment horizontal="left" vertical="center"/>
    </xf>
    <xf numFmtId="0" fontId="25" fillId="0" borderId="12" xfId="0" applyFont="1" applyBorder="1" applyAlignment="1">
      <alignment horizontal="left" vertical="center"/>
    </xf>
    <xf numFmtId="0" fontId="25" fillId="0" borderId="20" xfId="0" applyFont="1" applyBorder="1" applyAlignment="1">
      <alignment horizontal="left" vertical="center"/>
    </xf>
    <xf numFmtId="0" fontId="25" fillId="0" borderId="24" xfId="0" applyFont="1" applyBorder="1" applyAlignment="1">
      <alignment horizontal="left" vertical="center"/>
    </xf>
    <xf numFmtId="0" fontId="25" fillId="0" borderId="46" xfId="0" applyFont="1" applyBorder="1" applyAlignment="1">
      <alignment horizontal="left" vertical="center"/>
    </xf>
    <xf numFmtId="0" fontId="25" fillId="0" borderId="13" xfId="0" applyFont="1" applyBorder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5" fillId="0" borderId="8" xfId="0" applyFont="1" applyBorder="1" applyAlignment="1">
      <alignment horizontal="left" vertical="center"/>
    </xf>
    <xf numFmtId="0" fontId="25" fillId="0" borderId="9" xfId="0" applyFont="1" applyBorder="1" applyAlignment="1">
      <alignment horizontal="left" vertical="center"/>
    </xf>
    <xf numFmtId="0" fontId="25" fillId="0" borderId="31" xfId="0" applyFont="1" applyBorder="1" applyAlignment="1">
      <alignment horizontal="left" vertical="center"/>
    </xf>
    <xf numFmtId="0" fontId="25" fillId="0" borderId="14" xfId="0" applyFont="1" applyBorder="1" applyAlignment="1">
      <alignment horizontal="left" vertical="center"/>
    </xf>
    <xf numFmtId="0" fontId="25" fillId="0" borderId="1" xfId="0" applyFont="1" applyBorder="1" applyAlignment="1">
      <alignment horizontal="left" vertical="center"/>
    </xf>
    <xf numFmtId="0" fontId="25" fillId="0" borderId="10" xfId="0" applyFont="1" applyBorder="1" applyAlignment="1">
      <alignment horizontal="left" vertical="center"/>
    </xf>
    <xf numFmtId="0" fontId="25" fillId="0" borderId="11" xfId="0" applyFont="1" applyBorder="1" applyAlignment="1">
      <alignment horizontal="left" vertical="center"/>
    </xf>
    <xf numFmtId="0" fontId="25" fillId="0" borderId="47" xfId="0" applyFont="1" applyBorder="1" applyAlignment="1">
      <alignment horizontal="left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3" fillId="0" borderId="6" xfId="0" applyFont="1" applyBorder="1" applyAlignment="1">
      <alignment horizontal="center" vertical="center" textRotation="90" wrapText="1"/>
    </xf>
    <xf numFmtId="0" fontId="23" fillId="0" borderId="7" xfId="0" applyFont="1" applyBorder="1" applyAlignment="1">
      <alignment horizontal="center" vertical="center" textRotation="90" wrapText="1"/>
    </xf>
    <xf numFmtId="0" fontId="23" fillId="0" borderId="8" xfId="0" applyFont="1" applyBorder="1" applyAlignment="1">
      <alignment horizontal="center" vertical="center" textRotation="90" wrapText="1"/>
    </xf>
    <xf numFmtId="0" fontId="23" fillId="0" borderId="0" xfId="0" applyFont="1" applyAlignment="1">
      <alignment horizontal="center" vertical="center" textRotation="90" wrapText="1"/>
    </xf>
    <xf numFmtId="0" fontId="23" fillId="0" borderId="9" xfId="0" applyFont="1" applyBorder="1" applyAlignment="1">
      <alignment horizontal="center" vertical="center" textRotation="90" wrapText="1"/>
    </xf>
    <xf numFmtId="0" fontId="23" fillId="0" borderId="10" xfId="0" applyFont="1" applyBorder="1" applyAlignment="1">
      <alignment horizontal="center" vertical="center" textRotation="90" wrapText="1"/>
    </xf>
    <xf numFmtId="0" fontId="23" fillId="0" borderId="1" xfId="0" applyFont="1" applyBorder="1" applyAlignment="1">
      <alignment horizontal="center" vertical="center" textRotation="90" wrapText="1"/>
    </xf>
    <xf numFmtId="0" fontId="23" fillId="0" borderId="11" xfId="0" applyFont="1" applyBorder="1" applyAlignment="1">
      <alignment horizontal="center" vertical="center" textRotation="90" wrapText="1"/>
    </xf>
    <xf numFmtId="0" fontId="12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textRotation="90" wrapText="1"/>
    </xf>
    <xf numFmtId="0" fontId="1" fillId="0" borderId="14" xfId="0" applyFont="1" applyBorder="1" applyAlignment="1">
      <alignment horizontal="center" textRotation="90" wrapText="1"/>
    </xf>
    <xf numFmtId="0" fontId="23" fillId="0" borderId="8" xfId="0" applyFont="1" applyBorder="1" applyAlignment="1">
      <alignment horizontal="center" textRotation="90" wrapText="1"/>
    </xf>
    <xf numFmtId="0" fontId="23" fillId="0" borderId="10" xfId="0" applyFont="1" applyBorder="1" applyAlignment="1">
      <alignment horizontal="center" textRotation="90" wrapText="1"/>
    </xf>
    <xf numFmtId="0" fontId="9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/>
    </xf>
    <xf numFmtId="0" fontId="2" fillId="0" borderId="17" xfId="0" applyFont="1" applyBorder="1" applyAlignment="1">
      <alignment horizontal="center" vertical="center" textRotation="90" wrapText="1"/>
    </xf>
    <xf numFmtId="0" fontId="23" fillId="0" borderId="18" xfId="0" applyFont="1" applyBorder="1" applyAlignment="1">
      <alignment horizontal="center" textRotation="90" wrapText="1"/>
    </xf>
    <xf numFmtId="0" fontId="23" fillId="0" borderId="35" xfId="0" applyFont="1" applyBorder="1" applyAlignment="1">
      <alignment horizontal="center" textRotation="90" wrapText="1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3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 wrapText="1"/>
    </xf>
    <xf numFmtId="0" fontId="23" fillId="0" borderId="4" xfId="0" applyFont="1" applyBorder="1" applyAlignment="1">
      <alignment horizontal="center" vertical="center" textRotation="90" wrapText="1"/>
    </xf>
    <xf numFmtId="0" fontId="23" fillId="0" borderId="24" xfId="0" applyFont="1" applyBorder="1" applyAlignment="1">
      <alignment horizontal="center" vertical="center" textRotation="90" wrapText="1"/>
    </xf>
    <xf numFmtId="0" fontId="1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textRotation="90" wrapText="1"/>
    </xf>
    <xf numFmtId="2" fontId="5" fillId="0" borderId="0" xfId="0" applyNumberFormat="1" applyFont="1" applyAlignment="1">
      <alignment horizontal="center" vertical="center" shrinkToFit="1"/>
    </xf>
  </cellXfs>
  <cellStyles count="7">
    <cellStyle name="Normal" xfId="0" builtinId="0"/>
    <cellStyle name="Normal 2" xfId="2" xr:uid="{00000000-0005-0000-0000-000001000000}"/>
    <cellStyle name="Normal 2 2" xfId="1" xr:uid="{00000000-0005-0000-0000-000002000000}"/>
    <cellStyle name="Normal 2 2 2" xfId="5" xr:uid="{00000000-0005-0000-0000-000003000000}"/>
    <cellStyle name="Normal 3" xfId="3" xr:uid="{00000000-0005-0000-0000-000004000000}"/>
    <cellStyle name="Normal 7" xfId="6" xr:uid="{00000000-0005-0000-0000-000005000000}"/>
    <cellStyle name="Normal_Artchut-2_plotina 3" xfId="4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22"/>
  <sheetViews>
    <sheetView tabSelected="1" topLeftCell="A100" workbookViewId="0">
      <selection activeCell="Y15" sqref="Y15"/>
    </sheetView>
  </sheetViews>
  <sheetFormatPr defaultColWidth="9.1796875" defaultRowHeight="13.5" x14ac:dyDescent="0.25"/>
  <cols>
    <col min="1" max="1" width="3" style="76" customWidth="1"/>
    <col min="2" max="2" width="9.453125" style="15" customWidth="1"/>
    <col min="3" max="3" width="29" style="77" customWidth="1"/>
    <col min="4" max="4" width="8.26953125" style="3" customWidth="1"/>
    <col min="5" max="5" width="11" style="36" customWidth="1"/>
    <col min="6" max="6" width="4.7265625" style="4" hidden="1" customWidth="1"/>
    <col min="7" max="7" width="7.26953125" style="5" hidden="1" customWidth="1"/>
    <col min="8" max="8" width="2.81640625" style="4" hidden="1" customWidth="1"/>
    <col min="9" max="9" width="4.453125" style="4" hidden="1" customWidth="1"/>
    <col min="10" max="10" width="6.26953125" style="5" hidden="1" customWidth="1"/>
    <col min="11" max="11" width="3.54296875" style="4" hidden="1" customWidth="1"/>
    <col min="12" max="12" width="13.7265625" style="33" hidden="1" customWidth="1"/>
    <col min="13" max="13" width="8.81640625" style="34" hidden="1" customWidth="1"/>
    <col min="14" max="14" width="8.81640625" style="35" hidden="1" customWidth="1"/>
    <col min="15" max="15" width="8.81640625" style="36" hidden="1" customWidth="1"/>
    <col min="16" max="16" width="8.81640625" style="4" hidden="1" customWidth="1"/>
    <col min="17" max="17" width="8.81640625" style="5" hidden="1" customWidth="1"/>
    <col min="18" max="19" width="8.81640625" style="36" hidden="1" customWidth="1"/>
    <col min="20" max="20" width="8.81640625" style="78" hidden="1" customWidth="1"/>
    <col min="21" max="21" width="1.26953125" style="15" hidden="1" customWidth="1"/>
    <col min="22" max="22" width="10.453125" style="36" customWidth="1"/>
    <col min="23" max="23" width="9.1796875" style="78" customWidth="1"/>
    <col min="24" max="24" width="10.54296875" style="15" bestFit="1" customWidth="1"/>
    <col min="25" max="16384" width="9.1796875" style="15"/>
  </cols>
  <sheetData>
    <row r="1" spans="1:25" s="1" customFormat="1" ht="0.75" customHeight="1" x14ac:dyDescent="0.25">
      <c r="A1" s="229" t="s">
        <v>30</v>
      </c>
      <c r="B1" s="229"/>
      <c r="C1" s="229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  <c r="T1" s="48"/>
      <c r="W1" s="48"/>
    </row>
    <row r="2" spans="1:25" s="49" customFormat="1" ht="15" x14ac:dyDescent="0.3">
      <c r="E2" s="50"/>
      <c r="F2" s="50"/>
      <c r="G2" s="51"/>
      <c r="H2" s="51"/>
      <c r="I2" s="51"/>
      <c r="J2" s="51"/>
      <c r="K2" s="51"/>
      <c r="L2" s="51"/>
      <c r="M2" s="52"/>
      <c r="N2" s="53"/>
      <c r="O2" s="53"/>
    </row>
    <row r="3" spans="1:25" s="1" customFormat="1" ht="50.25" customHeight="1" x14ac:dyDescent="0.25">
      <c r="A3" s="242" t="s">
        <v>53</v>
      </c>
      <c r="B3" s="242"/>
      <c r="C3" s="242"/>
      <c r="D3" s="242"/>
      <c r="E3" s="242"/>
    </row>
    <row r="4" spans="1:25" s="1" customFormat="1" ht="14.25" hidden="1" customHeight="1" x14ac:dyDescent="0.25">
      <c r="C4" s="155"/>
      <c r="D4" s="155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</row>
    <row r="5" spans="1:25" s="1" customFormat="1" ht="12.75" customHeight="1" x14ac:dyDescent="0.25"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2"/>
      <c r="P5" s="232"/>
      <c r="Q5" s="232"/>
      <c r="R5" s="232"/>
    </row>
    <row r="6" spans="1:25" s="1" customFormat="1" ht="5.25" customHeight="1" x14ac:dyDescent="0.25"/>
    <row r="7" spans="1:25" s="1" customFormat="1" ht="13" hidden="1" thickBot="1" x14ac:dyDescent="0.3">
      <c r="A7" s="233" t="s">
        <v>0</v>
      </c>
      <c r="B7" s="233"/>
      <c r="C7" s="1" t="s">
        <v>31</v>
      </c>
      <c r="O7" s="155" t="s">
        <v>3</v>
      </c>
      <c r="P7" s="234" t="e">
        <f>#REF!</f>
        <v>#REF!</v>
      </c>
      <c r="Q7" s="235"/>
      <c r="R7" s="235"/>
      <c r="S7" s="54" t="s">
        <v>6</v>
      </c>
      <c r="V7" s="54" t="s">
        <v>6</v>
      </c>
    </row>
    <row r="8" spans="1:25" s="1" customFormat="1" ht="15.5" hidden="1" thickBot="1" x14ac:dyDescent="0.35">
      <c r="A8" s="153"/>
      <c r="B8" s="153"/>
      <c r="C8" s="55"/>
      <c r="D8" s="55"/>
      <c r="E8" s="236"/>
      <c r="F8" s="236"/>
      <c r="G8" s="236"/>
      <c r="N8" s="56"/>
      <c r="P8" s="57"/>
      <c r="Q8" s="58"/>
      <c r="R8" s="58"/>
      <c r="T8" s="54"/>
      <c r="W8" s="54"/>
    </row>
    <row r="9" spans="1:25" s="1" customFormat="1" ht="16" hidden="1" thickBot="1" x14ac:dyDescent="0.3">
      <c r="A9" s="153" t="s">
        <v>1</v>
      </c>
      <c r="B9" s="153"/>
      <c r="C9" s="153"/>
      <c r="D9" s="237">
        <v>233020</v>
      </c>
      <c r="E9" s="235"/>
      <c r="F9" s="235"/>
      <c r="G9" s="156" t="s">
        <v>2</v>
      </c>
      <c r="J9" s="156"/>
      <c r="K9" s="156"/>
      <c r="L9" s="156"/>
      <c r="M9" s="59" t="s">
        <v>21</v>
      </c>
      <c r="N9" s="238">
        <f>1.02*1.05*1.0615</f>
        <v>1.1368665000000002</v>
      </c>
      <c r="O9" s="239"/>
      <c r="P9" s="239"/>
      <c r="R9" s="60"/>
    </row>
    <row r="10" spans="1:25" s="1" customFormat="1" ht="13" hidden="1" thickBot="1" x14ac:dyDescent="0.3">
      <c r="A10" s="153"/>
      <c r="B10" s="153"/>
      <c r="C10" s="153"/>
      <c r="D10" s="153"/>
      <c r="E10" s="61"/>
      <c r="F10" s="61"/>
      <c r="G10" s="156"/>
      <c r="J10" s="156"/>
      <c r="K10" s="156"/>
      <c r="L10" s="156"/>
      <c r="R10" s="60"/>
      <c r="V10" s="1">
        <v>1.3218731360009996</v>
      </c>
      <c r="X10" s="118"/>
    </row>
    <row r="11" spans="1:25" s="1" customFormat="1" ht="13" hidden="1" thickBot="1" x14ac:dyDescent="0.3">
      <c r="A11" s="153" t="s">
        <v>22</v>
      </c>
      <c r="B11" s="96"/>
      <c r="C11" s="96"/>
      <c r="D11" s="96"/>
      <c r="E11" s="96"/>
      <c r="F11" s="153"/>
      <c r="G11" s="155" t="s">
        <v>23</v>
      </c>
      <c r="H11" s="153"/>
      <c r="I11" s="62"/>
      <c r="J11" s="240">
        <v>2152.61</v>
      </c>
      <c r="K11" s="241"/>
      <c r="L11" s="241"/>
      <c r="M11" s="63"/>
      <c r="N11" s="155"/>
      <c r="O11" s="155"/>
      <c r="P11" s="155" t="s">
        <v>24</v>
      </c>
      <c r="Q11" s="240">
        <v>3325.7</v>
      </c>
      <c r="R11" s="241"/>
      <c r="S11" s="241"/>
      <c r="T11" s="62"/>
      <c r="W11" s="62"/>
      <c r="X11" s="118"/>
    </row>
    <row r="12" spans="1:25" s="1" customFormat="1" ht="13" hidden="1" thickBot="1" x14ac:dyDescent="0.3">
      <c r="R12" s="60"/>
      <c r="Y12" s="118"/>
    </row>
    <row r="13" spans="1:25" s="64" customFormat="1" ht="18" customHeight="1" x14ac:dyDescent="0.2">
      <c r="A13" s="307" t="s">
        <v>15</v>
      </c>
      <c r="B13" s="308" t="s">
        <v>4</v>
      </c>
      <c r="C13" s="307" t="s">
        <v>5</v>
      </c>
      <c r="D13" s="219" t="s">
        <v>7</v>
      </c>
      <c r="E13" s="219" t="s">
        <v>8</v>
      </c>
      <c r="F13" s="309" t="s">
        <v>16</v>
      </c>
      <c r="G13" s="310"/>
      <c r="H13" s="310"/>
      <c r="I13" s="309" t="s">
        <v>19</v>
      </c>
      <c r="J13" s="311"/>
      <c r="K13" s="312"/>
      <c r="L13" s="313" t="s">
        <v>10</v>
      </c>
      <c r="M13" s="314"/>
      <c r="N13" s="314"/>
      <c r="O13" s="314"/>
      <c r="P13" s="314"/>
      <c r="Q13" s="314"/>
      <c r="R13" s="309" t="s">
        <v>17</v>
      </c>
      <c r="S13" s="219" t="s">
        <v>11</v>
      </c>
      <c r="T13" s="315" t="s">
        <v>12</v>
      </c>
      <c r="U13" s="119"/>
      <c r="V13" s="219" t="s">
        <v>11</v>
      </c>
      <c r="W13" s="219" t="s">
        <v>12</v>
      </c>
    </row>
    <row r="14" spans="1:25" s="64" customFormat="1" ht="22.5" customHeight="1" x14ac:dyDescent="0.2">
      <c r="A14" s="268"/>
      <c r="B14" s="271"/>
      <c r="C14" s="268"/>
      <c r="D14" s="292"/>
      <c r="E14" s="292"/>
      <c r="F14" s="277"/>
      <c r="G14" s="278"/>
      <c r="H14" s="278"/>
      <c r="I14" s="283"/>
      <c r="J14" s="284"/>
      <c r="K14" s="285"/>
      <c r="L14" s="303" t="s">
        <v>9</v>
      </c>
      <c r="M14" s="305" t="s">
        <v>7</v>
      </c>
      <c r="N14" s="219" t="s">
        <v>20</v>
      </c>
      <c r="O14" s="219" t="s">
        <v>13</v>
      </c>
      <c r="P14" s="219" t="s">
        <v>14</v>
      </c>
      <c r="Q14" s="219" t="s">
        <v>18</v>
      </c>
      <c r="R14" s="296"/>
      <c r="S14" s="220"/>
      <c r="T14" s="301"/>
      <c r="V14" s="220"/>
      <c r="W14" s="220"/>
    </row>
    <row r="15" spans="1:25" s="64" customFormat="1" ht="22.5" customHeight="1" x14ac:dyDescent="0.2">
      <c r="A15" s="268"/>
      <c r="B15" s="271"/>
      <c r="C15" s="268"/>
      <c r="D15" s="292"/>
      <c r="E15" s="292"/>
      <c r="F15" s="277"/>
      <c r="G15" s="278"/>
      <c r="H15" s="278"/>
      <c r="I15" s="283"/>
      <c r="J15" s="284"/>
      <c r="K15" s="285"/>
      <c r="L15" s="232"/>
      <c r="M15" s="306"/>
      <c r="N15" s="220"/>
      <c r="O15" s="220"/>
      <c r="P15" s="273"/>
      <c r="Q15" s="294"/>
      <c r="R15" s="296"/>
      <c r="S15" s="220"/>
      <c r="T15" s="301"/>
      <c r="V15" s="220"/>
      <c r="W15" s="220"/>
    </row>
    <row r="16" spans="1:25" s="64" customFormat="1" ht="22.5" customHeight="1" x14ac:dyDescent="0.2">
      <c r="A16" s="268"/>
      <c r="B16" s="271"/>
      <c r="C16" s="268"/>
      <c r="D16" s="292"/>
      <c r="E16" s="292"/>
      <c r="F16" s="277"/>
      <c r="G16" s="278"/>
      <c r="H16" s="278"/>
      <c r="I16" s="283"/>
      <c r="J16" s="284"/>
      <c r="K16" s="285"/>
      <c r="L16" s="232"/>
      <c r="M16" s="306"/>
      <c r="N16" s="220"/>
      <c r="O16" s="220"/>
      <c r="P16" s="273"/>
      <c r="Q16" s="294"/>
      <c r="R16" s="296"/>
      <c r="S16" s="220"/>
      <c r="T16" s="301"/>
      <c r="V16" s="220"/>
      <c r="W16" s="220"/>
    </row>
    <row r="17" spans="1:23" s="64" customFormat="1" ht="22.5" customHeight="1" x14ac:dyDescent="0.2">
      <c r="A17" s="269"/>
      <c r="B17" s="272"/>
      <c r="C17" s="269"/>
      <c r="D17" s="293"/>
      <c r="E17" s="293"/>
      <c r="F17" s="279"/>
      <c r="G17" s="280"/>
      <c r="H17" s="280"/>
      <c r="I17" s="286"/>
      <c r="J17" s="287"/>
      <c r="K17" s="288"/>
      <c r="L17" s="304"/>
      <c r="M17" s="306"/>
      <c r="N17" s="221"/>
      <c r="O17" s="221"/>
      <c r="P17" s="274"/>
      <c r="Q17" s="295"/>
      <c r="R17" s="297"/>
      <c r="S17" s="221"/>
      <c r="T17" s="302"/>
      <c r="V17" s="221"/>
      <c r="W17" s="221"/>
    </row>
    <row r="18" spans="1:23" s="1" customFormat="1" ht="52.5" customHeight="1" x14ac:dyDescent="0.25">
      <c r="A18" s="131"/>
      <c r="B18" s="298" t="s">
        <v>53</v>
      </c>
      <c r="C18" s="298"/>
      <c r="D18" s="298"/>
      <c r="E18" s="298"/>
      <c r="F18" s="298"/>
      <c r="G18" s="298"/>
      <c r="H18" s="298"/>
      <c r="I18" s="298"/>
      <c r="J18" s="298"/>
      <c r="K18" s="298"/>
      <c r="L18" s="298"/>
      <c r="M18" s="298"/>
      <c r="N18" s="298"/>
      <c r="O18" s="298"/>
      <c r="P18" s="298"/>
      <c r="Q18" s="298"/>
      <c r="R18" s="298"/>
      <c r="S18" s="298"/>
      <c r="W18" s="132"/>
    </row>
    <row r="19" spans="1:23" s="1" customFormat="1" ht="12.5" hidden="1" x14ac:dyDescent="0.25">
      <c r="A19" s="131"/>
      <c r="W19" s="132"/>
    </row>
    <row r="20" spans="1:23" s="1" customFormat="1" ht="12.5" hidden="1" x14ac:dyDescent="0.25">
      <c r="A20" s="299" t="s">
        <v>0</v>
      </c>
      <c r="B20" s="233"/>
      <c r="C20" s="1" t="s">
        <v>31</v>
      </c>
      <c r="O20" s="155" t="s">
        <v>3</v>
      </c>
      <c r="P20" s="234" t="e">
        <f>#REF!</f>
        <v>#REF!</v>
      </c>
      <c r="Q20" s="235"/>
      <c r="R20" s="235"/>
      <c r="S20" s="54" t="s">
        <v>6</v>
      </c>
      <c r="V20" s="54" t="s">
        <v>6</v>
      </c>
      <c r="W20" s="132"/>
    </row>
    <row r="21" spans="1:23" s="1" customFormat="1" ht="15" hidden="1" x14ac:dyDescent="0.3">
      <c r="A21" s="154"/>
      <c r="B21" s="153"/>
      <c r="C21" s="55"/>
      <c r="D21" s="55"/>
      <c r="E21" s="236"/>
      <c r="F21" s="236"/>
      <c r="G21" s="236"/>
      <c r="N21" s="56"/>
      <c r="P21" s="57"/>
      <c r="Q21" s="58"/>
      <c r="R21" s="58"/>
      <c r="T21" s="54"/>
      <c r="W21" s="133"/>
    </row>
    <row r="22" spans="1:23" s="1" customFormat="1" ht="15.5" hidden="1" x14ac:dyDescent="0.25">
      <c r="A22" s="154" t="s">
        <v>1</v>
      </c>
      <c r="B22" s="153"/>
      <c r="C22" s="153"/>
      <c r="D22" s="237">
        <v>233020</v>
      </c>
      <c r="E22" s="235"/>
      <c r="F22" s="235"/>
      <c r="G22" s="156" t="s">
        <v>2</v>
      </c>
      <c r="J22" s="156"/>
      <c r="K22" s="156"/>
      <c r="L22" s="156"/>
      <c r="M22" s="59" t="s">
        <v>21</v>
      </c>
      <c r="N22" s="238">
        <f>1.02*1.05*1.0615</f>
        <v>1.1368665000000002</v>
      </c>
      <c r="O22" s="239"/>
      <c r="P22" s="239"/>
      <c r="R22" s="60"/>
      <c r="W22" s="132"/>
    </row>
    <row r="23" spans="1:23" s="1" customFormat="1" ht="12.5" hidden="1" x14ac:dyDescent="0.25">
      <c r="A23" s="154"/>
      <c r="B23" s="153"/>
      <c r="C23" s="153"/>
      <c r="D23" s="153"/>
      <c r="E23" s="61"/>
      <c r="F23" s="61"/>
      <c r="G23" s="156"/>
      <c r="J23" s="156"/>
      <c r="K23" s="156"/>
      <c r="L23" s="156"/>
      <c r="R23" s="60"/>
      <c r="W23" s="132"/>
    </row>
    <row r="24" spans="1:23" s="1" customFormat="1" ht="12.5" hidden="1" x14ac:dyDescent="0.25">
      <c r="A24" s="154" t="s">
        <v>22</v>
      </c>
      <c r="B24" s="96"/>
      <c r="C24" s="96"/>
      <c r="D24" s="96"/>
      <c r="E24" s="96"/>
      <c r="F24" s="153"/>
      <c r="G24" s="155" t="s">
        <v>23</v>
      </c>
      <c r="H24" s="153"/>
      <c r="I24" s="62"/>
      <c r="J24" s="240">
        <v>2152.61</v>
      </c>
      <c r="K24" s="241"/>
      <c r="L24" s="241"/>
      <c r="M24" s="63"/>
      <c r="N24" s="155"/>
      <c r="O24" s="155"/>
      <c r="P24" s="155" t="s">
        <v>24</v>
      </c>
      <c r="Q24" s="240">
        <v>3325.7</v>
      </c>
      <c r="R24" s="241"/>
      <c r="S24" s="241"/>
      <c r="T24" s="62"/>
      <c r="W24" s="134"/>
    </row>
    <row r="25" spans="1:23" s="1" customFormat="1" ht="12.5" hidden="1" x14ac:dyDescent="0.25">
      <c r="A25" s="131"/>
      <c r="R25" s="60"/>
      <c r="W25" s="132"/>
    </row>
    <row r="26" spans="1:23" s="64" customFormat="1" ht="18" hidden="1" customHeight="1" thickTop="1" x14ac:dyDescent="0.2">
      <c r="A26" s="267" t="s">
        <v>15</v>
      </c>
      <c r="B26" s="270" t="s">
        <v>4</v>
      </c>
      <c r="C26" s="267" t="s">
        <v>5</v>
      </c>
      <c r="D26" s="291" t="s">
        <v>7</v>
      </c>
      <c r="E26" s="291" t="s">
        <v>8</v>
      </c>
      <c r="F26" s="275" t="s">
        <v>16</v>
      </c>
      <c r="G26" s="276"/>
      <c r="H26" s="276"/>
      <c r="I26" s="275" t="s">
        <v>19</v>
      </c>
      <c r="J26" s="281"/>
      <c r="K26" s="282"/>
      <c r="L26" s="289" t="s">
        <v>10</v>
      </c>
      <c r="M26" s="290"/>
      <c r="N26" s="290"/>
      <c r="O26" s="290"/>
      <c r="P26" s="290"/>
      <c r="Q26" s="290"/>
      <c r="R26" s="275" t="s">
        <v>17</v>
      </c>
      <c r="S26" s="291" t="s">
        <v>11</v>
      </c>
      <c r="T26" s="300" t="s">
        <v>12</v>
      </c>
      <c r="V26" s="115" t="s">
        <v>11</v>
      </c>
      <c r="W26" s="115" t="s">
        <v>12</v>
      </c>
    </row>
    <row r="27" spans="1:23" s="64" customFormat="1" ht="22.5" hidden="1" customHeight="1" x14ac:dyDescent="0.2">
      <c r="A27" s="268"/>
      <c r="B27" s="271"/>
      <c r="C27" s="268"/>
      <c r="D27" s="292"/>
      <c r="E27" s="292"/>
      <c r="F27" s="277"/>
      <c r="G27" s="278"/>
      <c r="H27" s="278"/>
      <c r="I27" s="283"/>
      <c r="J27" s="284"/>
      <c r="K27" s="285"/>
      <c r="L27" s="303" t="s">
        <v>9</v>
      </c>
      <c r="M27" s="305" t="s">
        <v>7</v>
      </c>
      <c r="N27" s="219" t="s">
        <v>20</v>
      </c>
      <c r="O27" s="219" t="s">
        <v>13</v>
      </c>
      <c r="P27" s="219" t="s">
        <v>14</v>
      </c>
      <c r="Q27" s="219" t="s">
        <v>18</v>
      </c>
      <c r="R27" s="296"/>
      <c r="S27" s="220"/>
      <c r="T27" s="301"/>
      <c r="V27" s="116"/>
      <c r="W27" s="116"/>
    </row>
    <row r="28" spans="1:23" s="64" customFormat="1" ht="22.5" hidden="1" customHeight="1" x14ac:dyDescent="0.2">
      <c r="A28" s="268"/>
      <c r="B28" s="271"/>
      <c r="C28" s="268"/>
      <c r="D28" s="292"/>
      <c r="E28" s="292"/>
      <c r="F28" s="277"/>
      <c r="G28" s="278"/>
      <c r="H28" s="278"/>
      <c r="I28" s="283"/>
      <c r="J28" s="284"/>
      <c r="K28" s="285"/>
      <c r="L28" s="232"/>
      <c r="M28" s="306"/>
      <c r="N28" s="220"/>
      <c r="O28" s="220"/>
      <c r="P28" s="273"/>
      <c r="Q28" s="294"/>
      <c r="R28" s="296"/>
      <c r="S28" s="220"/>
      <c r="T28" s="301"/>
      <c r="V28" s="116"/>
      <c r="W28" s="116"/>
    </row>
    <row r="29" spans="1:23" s="64" customFormat="1" ht="22.5" hidden="1" customHeight="1" x14ac:dyDescent="0.2">
      <c r="A29" s="268"/>
      <c r="B29" s="271"/>
      <c r="C29" s="268"/>
      <c r="D29" s="292"/>
      <c r="E29" s="292"/>
      <c r="F29" s="277"/>
      <c r="G29" s="278"/>
      <c r="H29" s="278"/>
      <c r="I29" s="283"/>
      <c r="J29" s="284"/>
      <c r="K29" s="285"/>
      <c r="L29" s="232"/>
      <c r="M29" s="306"/>
      <c r="N29" s="220"/>
      <c r="O29" s="220"/>
      <c r="P29" s="273"/>
      <c r="Q29" s="294"/>
      <c r="R29" s="296"/>
      <c r="S29" s="220"/>
      <c r="T29" s="301"/>
      <c r="V29" s="116"/>
      <c r="W29" s="116"/>
    </row>
    <row r="30" spans="1:23" s="64" customFormat="1" ht="22.5" hidden="1" customHeight="1" x14ac:dyDescent="0.2">
      <c r="A30" s="269"/>
      <c r="B30" s="272"/>
      <c r="C30" s="269"/>
      <c r="D30" s="293"/>
      <c r="E30" s="293"/>
      <c r="F30" s="279"/>
      <c r="G30" s="280"/>
      <c r="H30" s="280"/>
      <c r="I30" s="286"/>
      <c r="J30" s="287"/>
      <c r="K30" s="288"/>
      <c r="L30" s="304"/>
      <c r="M30" s="306"/>
      <c r="N30" s="221"/>
      <c r="O30" s="221"/>
      <c r="P30" s="274"/>
      <c r="Q30" s="295"/>
      <c r="R30" s="297"/>
      <c r="S30" s="221"/>
      <c r="T30" s="302"/>
      <c r="V30" s="117"/>
      <c r="W30" s="117"/>
    </row>
    <row r="31" spans="1:23" ht="8.25" customHeight="1" x14ac:dyDescent="0.25">
      <c r="A31" s="251" t="s">
        <v>41</v>
      </c>
      <c r="B31" s="252"/>
      <c r="C31" s="253"/>
      <c r="D31" s="252"/>
      <c r="E31" s="253"/>
      <c r="F31" s="252"/>
      <c r="G31" s="252"/>
      <c r="H31" s="252"/>
      <c r="I31" s="254"/>
      <c r="J31" s="252"/>
      <c r="K31" s="255"/>
      <c r="L31" s="252"/>
      <c r="M31" s="252"/>
      <c r="N31" s="252"/>
      <c r="O31" s="252"/>
      <c r="P31" s="252"/>
      <c r="Q31" s="252"/>
      <c r="R31" s="252"/>
      <c r="S31" s="252"/>
      <c r="T31" s="256"/>
      <c r="V31" s="15"/>
      <c r="W31" s="136"/>
    </row>
    <row r="32" spans="1:23" ht="12.75" hidden="1" customHeight="1" x14ac:dyDescent="0.25">
      <c r="A32" s="257"/>
      <c r="B32" s="258"/>
      <c r="C32" s="257"/>
      <c r="D32" s="258"/>
      <c r="E32" s="257"/>
      <c r="F32" s="258"/>
      <c r="G32" s="258"/>
      <c r="H32" s="258"/>
      <c r="I32" s="259"/>
      <c r="J32" s="258"/>
      <c r="K32" s="260"/>
      <c r="L32" s="258"/>
      <c r="M32" s="258"/>
      <c r="N32" s="258"/>
      <c r="O32" s="258"/>
      <c r="P32" s="258"/>
      <c r="Q32" s="258"/>
      <c r="R32" s="258"/>
      <c r="S32" s="258"/>
      <c r="T32" s="261"/>
      <c r="V32" s="15"/>
      <c r="W32" s="136"/>
    </row>
    <row r="33" spans="1:23" ht="12.75" customHeight="1" x14ac:dyDescent="0.25">
      <c r="A33" s="262"/>
      <c r="B33" s="263"/>
      <c r="C33" s="262"/>
      <c r="D33" s="263"/>
      <c r="E33" s="262"/>
      <c r="F33" s="263"/>
      <c r="G33" s="263"/>
      <c r="H33" s="263"/>
      <c r="I33" s="264"/>
      <c r="J33" s="263"/>
      <c r="K33" s="265"/>
      <c r="L33" s="263"/>
      <c r="M33" s="263"/>
      <c r="N33" s="263"/>
      <c r="O33" s="263"/>
      <c r="P33" s="263"/>
      <c r="Q33" s="263"/>
      <c r="R33" s="263"/>
      <c r="S33" s="263"/>
      <c r="T33" s="266"/>
      <c r="V33" s="15"/>
      <c r="W33" s="136"/>
    </row>
    <row r="34" spans="1:23" ht="12.75" customHeight="1" x14ac:dyDescent="0.25">
      <c r="A34" s="120">
        <v>1</v>
      </c>
      <c r="B34" s="208" t="s">
        <v>40</v>
      </c>
      <c r="C34" s="210" t="s">
        <v>52</v>
      </c>
      <c r="D34" s="105" t="s">
        <v>47</v>
      </c>
      <c r="E34" s="148">
        <f>4161.52</f>
        <v>4161.5200000000004</v>
      </c>
      <c r="F34" s="12"/>
      <c r="G34" s="2"/>
      <c r="H34" s="12"/>
      <c r="I34" s="39"/>
      <c r="J34" s="2"/>
      <c r="K34" s="40"/>
      <c r="L34" s="8"/>
      <c r="M34" s="9"/>
      <c r="N34" s="10"/>
      <c r="O34" s="11"/>
      <c r="P34" s="12"/>
      <c r="Q34" s="13"/>
      <c r="R34" s="148">
        <f>0.3</f>
        <v>0.3</v>
      </c>
      <c r="S34" s="212">
        <f>R34+R35</f>
        <v>0.3</v>
      </c>
      <c r="T34" s="214">
        <f>E34*S34</f>
        <v>1248.4560000000001</v>
      </c>
      <c r="V34" s="113">
        <f>S34*$V$10</f>
        <v>0.39656194080029988</v>
      </c>
      <c r="W34" s="113">
        <f>V34*E34</f>
        <v>1650.3004478792641</v>
      </c>
    </row>
    <row r="35" spans="1:23" ht="12.75" customHeight="1" x14ac:dyDescent="0.25">
      <c r="A35" s="121"/>
      <c r="B35" s="209"/>
      <c r="C35" s="211"/>
      <c r="E35" s="149"/>
      <c r="G35" s="2">
        <f>G34*$J$24/1000</f>
        <v>0</v>
      </c>
      <c r="I35" s="6"/>
      <c r="J35" s="2">
        <f>J34*$Q$24/1000</f>
        <v>0</v>
      </c>
      <c r="K35" s="7"/>
      <c r="L35" s="216"/>
      <c r="M35" s="16"/>
      <c r="N35" s="17"/>
      <c r="O35" s="17"/>
      <c r="P35" s="18"/>
      <c r="Q35" s="19"/>
      <c r="R35" s="149"/>
      <c r="S35" s="213"/>
      <c r="T35" s="215"/>
      <c r="V35" s="114"/>
      <c r="W35" s="114"/>
    </row>
    <row r="36" spans="1:23" ht="11.5" customHeight="1" x14ac:dyDescent="0.25">
      <c r="A36" s="121"/>
      <c r="B36" s="209"/>
      <c r="C36" s="211"/>
      <c r="E36" s="149"/>
      <c r="I36" s="6"/>
      <c r="K36" s="7"/>
      <c r="L36" s="217"/>
      <c r="M36" s="91"/>
      <c r="N36" s="92"/>
      <c r="O36" s="93"/>
      <c r="P36" s="94"/>
      <c r="Q36" s="95"/>
      <c r="R36" s="149"/>
      <c r="S36" s="149"/>
      <c r="T36" s="38"/>
      <c r="V36" s="149"/>
      <c r="W36" s="114"/>
    </row>
    <row r="37" spans="1:23" ht="12.5" hidden="1" customHeight="1" x14ac:dyDescent="0.25">
      <c r="A37" s="121"/>
      <c r="B37" s="209"/>
      <c r="C37" s="211"/>
      <c r="E37" s="149"/>
      <c r="I37" s="6"/>
      <c r="K37" s="7"/>
      <c r="Q37" s="37"/>
      <c r="R37" s="149"/>
      <c r="S37" s="149"/>
      <c r="T37" s="38"/>
      <c r="V37" s="149"/>
      <c r="W37" s="114"/>
    </row>
    <row r="38" spans="1:23" ht="12.5" hidden="1" customHeight="1" x14ac:dyDescent="0.25">
      <c r="A38" s="121"/>
      <c r="B38" s="209"/>
      <c r="C38" s="211"/>
      <c r="E38" s="149"/>
      <c r="I38" s="6"/>
      <c r="K38" s="7"/>
      <c r="Q38" s="37"/>
      <c r="R38" s="149"/>
      <c r="S38" s="149"/>
      <c r="T38" s="38"/>
      <c r="V38" s="149"/>
      <c r="W38" s="114"/>
    </row>
    <row r="39" spans="1:23" ht="6" customHeight="1" x14ac:dyDescent="0.25">
      <c r="A39" s="121"/>
      <c r="B39" s="209"/>
      <c r="C39" s="211"/>
      <c r="E39" s="149"/>
      <c r="I39" s="6"/>
      <c r="K39" s="7"/>
      <c r="Q39" s="37"/>
      <c r="R39" s="149"/>
      <c r="S39" s="149"/>
      <c r="T39" s="38"/>
      <c r="V39" s="149"/>
      <c r="W39" s="114"/>
    </row>
    <row r="40" spans="1:23" ht="12.75" customHeight="1" x14ac:dyDescent="0.25">
      <c r="A40" s="120">
        <f>A34+1</f>
        <v>2</v>
      </c>
      <c r="B40" s="150" t="s">
        <v>49</v>
      </c>
      <c r="C40" s="210" t="s">
        <v>70</v>
      </c>
      <c r="D40" s="105" t="s">
        <v>39</v>
      </c>
      <c r="E40" s="112">
        <f>E34*0.045/1000</f>
        <v>0.1872684</v>
      </c>
      <c r="F40" s="12"/>
      <c r="G40" s="2">
        <v>5.92</v>
      </c>
      <c r="H40" s="12"/>
      <c r="I40" s="39"/>
      <c r="J40" s="2">
        <v>187.67</v>
      </c>
      <c r="K40" s="40"/>
      <c r="L40" s="8"/>
      <c r="M40" s="9"/>
      <c r="N40" s="10"/>
      <c r="O40" s="10"/>
      <c r="P40" s="12"/>
      <c r="Q40" s="13"/>
      <c r="R40" s="14">
        <f>G41+J41</f>
        <v>636.87757019999992</v>
      </c>
      <c r="S40" s="212">
        <f>R40+R41</f>
        <v>636.87757019999992</v>
      </c>
      <c r="T40" s="214">
        <f>E40*S40</f>
        <v>119.26704356724167</v>
      </c>
      <c r="V40" s="113">
        <f>S40*$V$10</f>
        <v>841.87135096897066</v>
      </c>
      <c r="W40" s="113">
        <f>V40*E40</f>
        <v>157.65590090179759</v>
      </c>
    </row>
    <row r="41" spans="1:23" ht="12.75" customHeight="1" x14ac:dyDescent="0.25">
      <c r="A41" s="121"/>
      <c r="B41" s="151"/>
      <c r="C41" s="211"/>
      <c r="E41" s="149"/>
      <c r="G41" s="2">
        <f>G40*$J$24/1000</f>
        <v>12.743451200000001</v>
      </c>
      <c r="I41" s="6"/>
      <c r="J41" s="2">
        <f>J40*$Q$24/1000</f>
        <v>624.13411899999994</v>
      </c>
      <c r="K41" s="7"/>
      <c r="L41" s="243"/>
      <c r="M41" s="16"/>
      <c r="N41" s="17"/>
      <c r="O41" s="41"/>
      <c r="P41" s="18"/>
      <c r="Q41" s="19"/>
      <c r="R41" s="149">
        <f>SUM(Q41:Q41)</f>
        <v>0</v>
      </c>
      <c r="S41" s="213"/>
      <c r="T41" s="215"/>
      <c r="V41" s="114"/>
      <c r="W41" s="114"/>
    </row>
    <row r="42" spans="1:23" ht="5.5" customHeight="1" x14ac:dyDescent="0.25">
      <c r="A42" s="121"/>
      <c r="C42" s="211"/>
      <c r="E42" s="149"/>
      <c r="I42" s="6"/>
      <c r="K42" s="7"/>
      <c r="L42" s="244"/>
      <c r="M42" s="20"/>
      <c r="N42" s="21"/>
      <c r="O42" s="21"/>
      <c r="P42" s="22"/>
      <c r="Q42" s="23"/>
      <c r="R42" s="149"/>
      <c r="S42" s="149"/>
      <c r="T42" s="38"/>
      <c r="V42" s="149"/>
      <c r="W42" s="114"/>
    </row>
    <row r="43" spans="1:23" ht="12.75" customHeight="1" x14ac:dyDescent="0.25">
      <c r="A43" s="120">
        <f>A40+1</f>
        <v>3</v>
      </c>
      <c r="B43" s="150" t="s">
        <v>50</v>
      </c>
      <c r="C43" s="210" t="s">
        <v>51</v>
      </c>
      <c r="D43" s="105" t="s">
        <v>27</v>
      </c>
      <c r="E43" s="148">
        <f>E34*0.045*2</f>
        <v>374.53680000000003</v>
      </c>
      <c r="F43" s="12"/>
      <c r="G43" s="2"/>
      <c r="H43" s="12"/>
      <c r="I43" s="39"/>
      <c r="J43" s="2"/>
      <c r="K43" s="40"/>
      <c r="L43" s="8"/>
      <c r="M43" s="9"/>
      <c r="N43" s="10"/>
      <c r="O43" s="10"/>
      <c r="P43" s="12"/>
      <c r="Q43" s="13"/>
      <c r="R43" s="14">
        <f>0.2+9*0.05</f>
        <v>0.65</v>
      </c>
      <c r="S43" s="212">
        <f>R43+R44</f>
        <v>0.65</v>
      </c>
      <c r="T43" s="214">
        <f>E43*S43</f>
        <v>243.44892000000002</v>
      </c>
      <c r="V43" s="113">
        <f>S43*$V$10</f>
        <v>0.85921753840064985</v>
      </c>
      <c r="W43" s="113">
        <f>V43*E43</f>
        <v>321.80858733645653</v>
      </c>
    </row>
    <row r="44" spans="1:23" ht="12.75" customHeight="1" x14ac:dyDescent="0.25">
      <c r="A44" s="121"/>
      <c r="B44" s="151"/>
      <c r="C44" s="211"/>
      <c r="E44" s="149"/>
      <c r="G44" s="2">
        <f>G43*$J$24/1000</f>
        <v>0</v>
      </c>
      <c r="I44" s="6"/>
      <c r="J44" s="2">
        <f>J43*$Q$24/1000</f>
        <v>0</v>
      </c>
      <c r="K44" s="7"/>
      <c r="L44" s="243"/>
      <c r="M44" s="16"/>
      <c r="N44" s="17"/>
      <c r="O44" s="41"/>
      <c r="P44" s="18"/>
      <c r="Q44" s="19"/>
      <c r="R44" s="149">
        <f>SUM(Q44:Q44)</f>
        <v>0</v>
      </c>
      <c r="S44" s="213"/>
      <c r="T44" s="215"/>
      <c r="V44" s="114"/>
      <c r="W44" s="114"/>
    </row>
    <row r="45" spans="1:23" ht="9" customHeight="1" x14ac:dyDescent="0.25">
      <c r="A45" s="121"/>
      <c r="C45" s="211"/>
      <c r="E45" s="149"/>
      <c r="I45" s="6"/>
      <c r="K45" s="7"/>
      <c r="L45" s="244"/>
      <c r="M45" s="20"/>
      <c r="N45" s="21"/>
      <c r="O45" s="21"/>
      <c r="P45" s="22"/>
      <c r="Q45" s="23"/>
      <c r="R45" s="149"/>
      <c r="S45" s="149"/>
      <c r="T45" s="38"/>
      <c r="V45" s="149"/>
      <c r="W45" s="114"/>
    </row>
    <row r="46" spans="1:23" ht="18" customHeight="1" thickBot="1" x14ac:dyDescent="0.3">
      <c r="A46" s="124"/>
      <c r="B46" s="65"/>
      <c r="C46" s="98" t="s">
        <v>25</v>
      </c>
      <c r="D46" s="67"/>
      <c r="E46" s="99"/>
      <c r="F46" s="69"/>
      <c r="G46" s="70"/>
      <c r="H46" s="69"/>
      <c r="I46" s="100"/>
      <c r="J46" s="70"/>
      <c r="K46" s="101"/>
      <c r="L46" s="71"/>
      <c r="M46" s="72"/>
      <c r="N46" s="73"/>
      <c r="O46" s="74"/>
      <c r="P46" s="69"/>
      <c r="Q46" s="70"/>
      <c r="R46" s="74"/>
      <c r="S46" s="74"/>
      <c r="T46" s="75">
        <f>SUM(T34:T45)</f>
        <v>1611.1719635672418</v>
      </c>
      <c r="V46" s="74"/>
      <c r="W46" s="125">
        <f>SUM(W34:W45)</f>
        <v>2129.7649361175181</v>
      </c>
    </row>
    <row r="47" spans="1:23" ht="20.25" customHeight="1" thickTop="1" x14ac:dyDescent="0.25">
      <c r="A47" s="245" t="s">
        <v>42</v>
      </c>
      <c r="B47" s="246"/>
      <c r="C47" s="247"/>
      <c r="D47" s="246"/>
      <c r="E47" s="247"/>
      <c r="F47" s="246"/>
      <c r="G47" s="246"/>
      <c r="H47" s="246"/>
      <c r="I47" s="248"/>
      <c r="J47" s="246"/>
      <c r="K47" s="249"/>
      <c r="L47" s="246"/>
      <c r="M47" s="246"/>
      <c r="N47" s="246"/>
      <c r="O47" s="246"/>
      <c r="P47" s="246"/>
      <c r="Q47" s="246"/>
      <c r="R47" s="246"/>
      <c r="S47" s="246"/>
      <c r="T47" s="250"/>
      <c r="V47" s="15"/>
      <c r="W47" s="136"/>
    </row>
    <row r="48" spans="1:23" ht="12.75" customHeight="1" x14ac:dyDescent="0.25">
      <c r="A48" s="120">
        <f>+A43+1</f>
        <v>4</v>
      </c>
      <c r="B48" s="104" t="s">
        <v>36</v>
      </c>
      <c r="C48" s="210" t="s">
        <v>38</v>
      </c>
      <c r="D48" s="105" t="s">
        <v>28</v>
      </c>
      <c r="E48" s="148">
        <v>234</v>
      </c>
      <c r="F48" s="12"/>
      <c r="G48" s="2">
        <v>0.08</v>
      </c>
      <c r="H48" s="12"/>
      <c r="I48" s="39"/>
      <c r="J48" s="2">
        <v>0.26</v>
      </c>
      <c r="K48" s="40"/>
      <c r="L48" s="8"/>
      <c r="M48" s="9"/>
      <c r="N48" s="10"/>
      <c r="O48" s="11"/>
      <c r="P48" s="12"/>
      <c r="Q48" s="13"/>
      <c r="R48" s="14">
        <f>G49+J49</f>
        <v>1.0368908000000001</v>
      </c>
      <c r="S48" s="212">
        <f>R48+R49</f>
        <v>6.0422638888700018</v>
      </c>
      <c r="T48" s="214">
        <f>E48*S48</f>
        <v>1413.8897499955804</v>
      </c>
      <c r="V48" s="202">
        <f>S48*$V$10</f>
        <v>7.9871063153261845</v>
      </c>
      <c r="W48" s="113">
        <f>V48*E48</f>
        <v>1868.9828777863272</v>
      </c>
    </row>
    <row r="49" spans="1:23" ht="12.75" customHeight="1" x14ac:dyDescent="0.25">
      <c r="A49" s="121"/>
      <c r="B49" s="106"/>
      <c r="C49" s="211"/>
      <c r="E49" s="149"/>
      <c r="G49" s="2">
        <f>G48*$J$24/1000</f>
        <v>0.17220880000000002</v>
      </c>
      <c r="I49" s="6"/>
      <c r="J49" s="2">
        <f>J48*$Q$24/1000</f>
        <v>0.86468200000000006</v>
      </c>
      <c r="K49" s="7"/>
      <c r="L49" s="152" t="s">
        <v>37</v>
      </c>
      <c r="M49" s="16" t="s">
        <v>28</v>
      </c>
      <c r="N49" s="17">
        <v>1.22</v>
      </c>
      <c r="O49" s="17">
        <f>E48*N49</f>
        <v>285.48</v>
      </c>
      <c r="P49" s="18">
        <v>3.6</v>
      </c>
      <c r="Q49" s="19">
        <f>N49*P49*$N$22</f>
        <v>4.9931176680000018</v>
      </c>
      <c r="R49" s="212">
        <f>SUM(Q49:Q50)</f>
        <v>5.0053730888700017</v>
      </c>
      <c r="S49" s="213"/>
      <c r="T49" s="215"/>
      <c r="V49" s="203"/>
      <c r="W49" s="114"/>
    </row>
    <row r="50" spans="1:23" ht="12.75" customHeight="1" x14ac:dyDescent="0.25">
      <c r="A50" s="121"/>
      <c r="B50" s="151"/>
      <c r="C50" s="211"/>
      <c r="E50" s="149"/>
      <c r="I50" s="6"/>
      <c r="K50" s="7"/>
      <c r="L50" s="24" t="s">
        <v>32</v>
      </c>
      <c r="M50" s="25" t="s">
        <v>28</v>
      </c>
      <c r="N50" s="26">
        <v>7.0000000000000007E-2</v>
      </c>
      <c r="O50" s="26">
        <f>E48*N50</f>
        <v>16.380000000000003</v>
      </c>
      <c r="P50" s="27">
        <v>0.154</v>
      </c>
      <c r="Q50" s="97">
        <f>N50*P50*$N$22</f>
        <v>1.2255420870000004E-2</v>
      </c>
      <c r="R50" s="213"/>
      <c r="S50" s="213"/>
      <c r="T50" s="215"/>
      <c r="V50" s="203"/>
      <c r="W50" s="114"/>
    </row>
    <row r="51" spans="1:23" ht="12" customHeight="1" x14ac:dyDescent="0.25">
      <c r="A51" s="122"/>
      <c r="B51" s="107"/>
      <c r="C51" s="108"/>
      <c r="D51" s="109"/>
      <c r="E51" s="28"/>
      <c r="F51" s="29"/>
      <c r="G51" s="30"/>
      <c r="H51" s="29"/>
      <c r="I51" s="31"/>
      <c r="J51" s="30"/>
      <c r="K51" s="32"/>
      <c r="L51" s="42"/>
      <c r="M51" s="43"/>
      <c r="N51" s="44"/>
      <c r="O51" s="45"/>
      <c r="P51" s="29"/>
      <c r="Q51" s="46"/>
      <c r="R51" s="28"/>
      <c r="S51" s="28"/>
      <c r="T51" s="47"/>
      <c r="V51" s="204"/>
      <c r="W51" s="123"/>
    </row>
    <row r="52" spans="1:23" s="169" customFormat="1" ht="19.5" customHeight="1" x14ac:dyDescent="0.25">
      <c r="A52" s="157">
        <f>A48+1</f>
        <v>5</v>
      </c>
      <c r="B52" s="158" t="s">
        <v>77</v>
      </c>
      <c r="C52" s="210" t="s">
        <v>78</v>
      </c>
      <c r="D52" s="105" t="s">
        <v>29</v>
      </c>
      <c r="E52" s="110">
        <f>2340.86/100</f>
        <v>23.4086</v>
      </c>
      <c r="F52" s="159"/>
      <c r="G52" s="160">
        <v>2.3199999999999998</v>
      </c>
      <c r="H52" s="159"/>
      <c r="I52" s="161"/>
      <c r="J52" s="160">
        <v>5.75</v>
      </c>
      <c r="K52" s="162"/>
      <c r="L52" s="163"/>
      <c r="M52" s="164"/>
      <c r="N52" s="165"/>
      <c r="O52" s="166"/>
      <c r="P52" s="159"/>
      <c r="Q52" s="167"/>
      <c r="R52" s="168">
        <f>G53+J53</f>
        <v>24.116830199999995</v>
      </c>
      <c r="S52" s="222">
        <f>R52+R53</f>
        <v>104.71981240012501</v>
      </c>
      <c r="T52" s="224">
        <f>E52*S52</f>
        <v>2451.3442005495663</v>
      </c>
      <c r="V52" s="202">
        <f>S52*$V$10</f>
        <v>138.42630681878961</v>
      </c>
      <c r="W52" s="113">
        <f>V52*E52</f>
        <v>3240.3660457983183</v>
      </c>
    </row>
    <row r="53" spans="1:23" s="169" customFormat="1" ht="12.75" customHeight="1" x14ac:dyDescent="0.25">
      <c r="A53" s="170"/>
      <c r="B53" s="151"/>
      <c r="C53" s="211"/>
      <c r="D53" s="3"/>
      <c r="E53" s="149"/>
      <c r="F53" s="171"/>
      <c r="G53" s="2">
        <f>G52*$J$11/1000</f>
        <v>4.9940552</v>
      </c>
      <c r="H53" s="4"/>
      <c r="I53" s="6"/>
      <c r="J53" s="2">
        <f>J52*$Q$11/1000</f>
        <v>19.122774999999997</v>
      </c>
      <c r="K53" s="172"/>
      <c r="L53" s="226" t="s">
        <v>79</v>
      </c>
      <c r="M53" s="173" t="s">
        <v>28</v>
      </c>
      <c r="N53" s="174">
        <f>1.56/12*15</f>
        <v>1.9500000000000002</v>
      </c>
      <c r="O53" s="174">
        <f>E52*N53</f>
        <v>45.646770000000004</v>
      </c>
      <c r="P53" s="175">
        <v>4</v>
      </c>
      <c r="Q53" s="19">
        <f>N53*P53*$N$9</f>
        <v>8.8675587000000018</v>
      </c>
      <c r="R53" s="222">
        <f>SUM(Q53:Q63)</f>
        <v>80.602982200125012</v>
      </c>
      <c r="S53" s="223"/>
      <c r="T53" s="225"/>
      <c r="W53" s="205"/>
    </row>
    <row r="54" spans="1:23" s="169" customFormat="1" ht="2.25" customHeight="1" x14ac:dyDescent="0.25">
      <c r="A54" s="170"/>
      <c r="B54" s="15"/>
      <c r="C54" s="211"/>
      <c r="D54" s="3"/>
      <c r="E54" s="149"/>
      <c r="F54" s="171"/>
      <c r="G54" s="176"/>
      <c r="H54" s="171"/>
      <c r="I54" s="177"/>
      <c r="J54" s="176"/>
      <c r="K54" s="172"/>
      <c r="L54" s="227"/>
      <c r="M54" s="178"/>
      <c r="N54" s="179"/>
      <c r="O54" s="180"/>
      <c r="P54" s="181"/>
      <c r="Q54" s="182"/>
      <c r="R54" s="223"/>
      <c r="S54" s="223"/>
      <c r="T54" s="225"/>
      <c r="W54" s="205"/>
    </row>
    <row r="55" spans="1:23" s="169" customFormat="1" ht="4" customHeight="1" x14ac:dyDescent="0.25">
      <c r="A55" s="170"/>
      <c r="B55" s="15"/>
      <c r="C55" s="211"/>
      <c r="D55" s="3"/>
      <c r="E55" s="149"/>
      <c r="F55" s="171"/>
      <c r="G55" s="176"/>
      <c r="H55" s="171"/>
      <c r="I55" s="177"/>
      <c r="J55" s="176"/>
      <c r="K55" s="172"/>
      <c r="L55" s="228" t="s">
        <v>80</v>
      </c>
      <c r="M55" s="183" t="s">
        <v>28</v>
      </c>
      <c r="N55" s="184">
        <f>5.46/12*15</f>
        <v>6.8250000000000002</v>
      </c>
      <c r="O55" s="184">
        <f>E52*N55</f>
        <v>159.76369500000001</v>
      </c>
      <c r="P55" s="185">
        <v>4</v>
      </c>
      <c r="Q55" s="97">
        <f>N55*P55*$N$9</f>
        <v>31.036455450000005</v>
      </c>
      <c r="R55" s="223"/>
      <c r="S55" s="223"/>
      <c r="T55" s="225"/>
      <c r="W55" s="205"/>
    </row>
    <row r="56" spans="1:23" s="169" customFormat="1" ht="1.5" hidden="1" customHeight="1" x14ac:dyDescent="0.25">
      <c r="A56" s="170"/>
      <c r="B56" s="15"/>
      <c r="C56" s="211"/>
      <c r="D56" s="3"/>
      <c r="E56" s="149"/>
      <c r="F56" s="171"/>
      <c r="G56" s="176"/>
      <c r="H56" s="171"/>
      <c r="I56" s="177"/>
      <c r="J56" s="176"/>
      <c r="K56" s="172"/>
      <c r="L56" s="227"/>
      <c r="M56" s="178"/>
      <c r="N56" s="179"/>
      <c r="O56" s="180"/>
      <c r="P56" s="181"/>
      <c r="Q56" s="97">
        <f t="shared" ref="Q56:Q63" si="0">N56*P56*$N$9</f>
        <v>0</v>
      </c>
      <c r="R56" s="223"/>
      <c r="S56" s="223"/>
      <c r="T56" s="225"/>
      <c r="W56" s="205"/>
    </row>
    <row r="57" spans="1:23" s="169" customFormat="1" ht="12.5" hidden="1" customHeight="1" x14ac:dyDescent="0.25">
      <c r="A57" s="170"/>
      <c r="B57" s="15"/>
      <c r="C57" s="211"/>
      <c r="D57" s="3"/>
      <c r="E57" s="149"/>
      <c r="F57" s="171"/>
      <c r="G57" s="176"/>
      <c r="H57" s="171"/>
      <c r="I57" s="177"/>
      <c r="J57" s="176"/>
      <c r="K57" s="172"/>
      <c r="L57" s="228" t="s">
        <v>34</v>
      </c>
      <c r="M57" s="183" t="s">
        <v>28</v>
      </c>
      <c r="N57" s="184">
        <f>3.12/12*15</f>
        <v>3.9000000000000004</v>
      </c>
      <c r="O57" s="184">
        <f>E52*N57</f>
        <v>91.293540000000007</v>
      </c>
      <c r="P57" s="185">
        <v>4</v>
      </c>
      <c r="Q57" s="97">
        <f t="shared" si="0"/>
        <v>17.735117400000004</v>
      </c>
      <c r="R57" s="223"/>
      <c r="S57" s="223"/>
      <c r="T57" s="225"/>
      <c r="W57" s="205"/>
    </row>
    <row r="58" spans="1:23" s="169" customFormat="1" ht="1.5" hidden="1" customHeight="1" x14ac:dyDescent="0.25">
      <c r="A58" s="170"/>
      <c r="B58" s="15"/>
      <c r="C58" s="211"/>
      <c r="D58" s="3"/>
      <c r="E58" s="149"/>
      <c r="F58" s="171"/>
      <c r="G58" s="176"/>
      <c r="H58" s="171"/>
      <c r="I58" s="177"/>
      <c r="J58" s="176"/>
      <c r="K58" s="172"/>
      <c r="L58" s="227"/>
      <c r="M58" s="178"/>
      <c r="N58" s="179"/>
      <c r="O58" s="180"/>
      <c r="P58" s="181"/>
      <c r="Q58" s="97">
        <f t="shared" si="0"/>
        <v>0</v>
      </c>
      <c r="R58" s="223"/>
      <c r="S58" s="223"/>
      <c r="T58" s="225"/>
      <c r="W58" s="205"/>
    </row>
    <row r="59" spans="1:23" s="169" customFormat="1" ht="12.5" hidden="1" customHeight="1" x14ac:dyDescent="0.25">
      <c r="A59" s="170"/>
      <c r="B59" s="15"/>
      <c r="C59" s="211"/>
      <c r="D59" s="3"/>
      <c r="E59" s="149"/>
      <c r="F59" s="171"/>
      <c r="G59" s="176"/>
      <c r="H59" s="171"/>
      <c r="I59" s="177"/>
      <c r="J59" s="176"/>
      <c r="K59" s="172"/>
      <c r="L59" s="228" t="s">
        <v>81</v>
      </c>
      <c r="M59" s="183" t="s">
        <v>28</v>
      </c>
      <c r="N59" s="184">
        <f>1.56/12*15</f>
        <v>1.9500000000000002</v>
      </c>
      <c r="O59" s="184">
        <f>E52*N59</f>
        <v>45.646770000000004</v>
      </c>
      <c r="P59" s="185">
        <v>4</v>
      </c>
      <c r="Q59" s="97">
        <f t="shared" si="0"/>
        <v>8.8675587000000018</v>
      </c>
      <c r="R59" s="223"/>
      <c r="S59" s="223"/>
      <c r="T59" s="225"/>
      <c r="W59" s="205"/>
    </row>
    <row r="60" spans="1:23" s="169" customFormat="1" ht="1.5" hidden="1" customHeight="1" x14ac:dyDescent="0.25">
      <c r="A60" s="170"/>
      <c r="B60" s="15"/>
      <c r="C60" s="211"/>
      <c r="D60" s="3"/>
      <c r="E60" s="149"/>
      <c r="F60" s="171"/>
      <c r="G60" s="176"/>
      <c r="H60" s="171"/>
      <c r="I60" s="177"/>
      <c r="J60" s="176"/>
      <c r="K60" s="172"/>
      <c r="L60" s="227"/>
      <c r="M60" s="178"/>
      <c r="N60" s="179"/>
      <c r="O60" s="180"/>
      <c r="P60" s="181"/>
      <c r="Q60" s="97">
        <f t="shared" si="0"/>
        <v>0</v>
      </c>
      <c r="R60" s="223"/>
      <c r="S60" s="223"/>
      <c r="T60" s="225"/>
      <c r="W60" s="205"/>
    </row>
    <row r="61" spans="1:23" s="169" customFormat="1" ht="12.5" hidden="1" customHeight="1" x14ac:dyDescent="0.25">
      <c r="A61" s="170"/>
      <c r="B61" s="15"/>
      <c r="C61" s="211"/>
      <c r="D61" s="3"/>
      <c r="E61" s="149"/>
      <c r="F61" s="171"/>
      <c r="G61" s="176"/>
      <c r="H61" s="171"/>
      <c r="I61" s="177"/>
      <c r="J61" s="176"/>
      <c r="K61" s="172"/>
      <c r="L61" s="228" t="s">
        <v>82</v>
      </c>
      <c r="M61" s="183" t="s">
        <v>28</v>
      </c>
      <c r="N61" s="184">
        <f>3.9/12*15</f>
        <v>4.875</v>
      </c>
      <c r="O61" s="184">
        <f>E52*N61</f>
        <v>114.11692499999999</v>
      </c>
      <c r="P61" s="185">
        <v>2.5</v>
      </c>
      <c r="Q61" s="97">
        <f t="shared" si="0"/>
        <v>13.855560468750003</v>
      </c>
      <c r="R61" s="223"/>
      <c r="S61" s="223"/>
      <c r="T61" s="225"/>
      <c r="W61" s="205"/>
    </row>
    <row r="62" spans="1:23" s="169" customFormat="1" ht="0.75" hidden="1" customHeight="1" x14ac:dyDescent="0.25">
      <c r="A62" s="170"/>
      <c r="B62" s="15"/>
      <c r="C62" s="211"/>
      <c r="D62" s="3"/>
      <c r="E62" s="149"/>
      <c r="F62" s="171"/>
      <c r="G62" s="176"/>
      <c r="H62" s="171"/>
      <c r="I62" s="177"/>
      <c r="J62" s="176"/>
      <c r="K62" s="172"/>
      <c r="L62" s="227"/>
      <c r="M62" s="178"/>
      <c r="N62" s="179"/>
      <c r="O62" s="180"/>
      <c r="P62" s="181"/>
      <c r="Q62" s="97">
        <f t="shared" si="0"/>
        <v>0</v>
      </c>
      <c r="R62" s="223"/>
      <c r="S62" s="223"/>
      <c r="T62" s="225"/>
      <c r="W62" s="205"/>
    </row>
    <row r="63" spans="1:23" s="169" customFormat="1" ht="13.5" hidden="1" customHeight="1" x14ac:dyDescent="0.25">
      <c r="A63" s="170"/>
      <c r="B63" s="15"/>
      <c r="C63" s="211"/>
      <c r="D63" s="3"/>
      <c r="E63" s="149"/>
      <c r="F63" s="171"/>
      <c r="G63" s="176"/>
      <c r="H63" s="171"/>
      <c r="I63" s="177"/>
      <c r="J63" s="176"/>
      <c r="K63" s="172"/>
      <c r="L63" s="186" t="s">
        <v>32</v>
      </c>
      <c r="M63" s="187" t="s">
        <v>28</v>
      </c>
      <c r="N63" s="188">
        <f>1.1/12*15</f>
        <v>1.375</v>
      </c>
      <c r="O63" s="188">
        <f>E52*N63</f>
        <v>32.186824999999999</v>
      </c>
      <c r="P63" s="189">
        <v>0.154</v>
      </c>
      <c r="Q63" s="97">
        <f t="shared" si="0"/>
        <v>0.24073148137500003</v>
      </c>
      <c r="R63" s="223"/>
      <c r="S63" s="223"/>
      <c r="T63" s="225"/>
      <c r="W63" s="205"/>
    </row>
    <row r="64" spans="1:23" s="169" customFormat="1" ht="9.75" customHeight="1" x14ac:dyDescent="0.25">
      <c r="A64" s="190"/>
      <c r="B64" s="107"/>
      <c r="C64" s="108"/>
      <c r="D64" s="109"/>
      <c r="E64" s="28"/>
      <c r="F64" s="191"/>
      <c r="G64" s="192"/>
      <c r="H64" s="191"/>
      <c r="I64" s="193"/>
      <c r="J64" s="192"/>
      <c r="K64" s="194"/>
      <c r="L64" s="195"/>
      <c r="M64" s="196"/>
      <c r="N64" s="197"/>
      <c r="O64" s="198"/>
      <c r="P64" s="191"/>
      <c r="Q64" s="199"/>
      <c r="R64" s="200"/>
      <c r="S64" s="200"/>
      <c r="T64" s="201"/>
      <c r="W64" s="205"/>
    </row>
    <row r="65" spans="1:23" ht="12.75" customHeight="1" x14ac:dyDescent="0.25">
      <c r="A65" s="157">
        <f>A52+1</f>
        <v>6</v>
      </c>
      <c r="B65" s="208" t="s">
        <v>54</v>
      </c>
      <c r="C65" s="210" t="s">
        <v>83</v>
      </c>
      <c r="D65" s="105" t="s">
        <v>29</v>
      </c>
      <c r="E65" s="110">
        <f>4161.52/100-E52</f>
        <v>18.206600000000002</v>
      </c>
      <c r="F65" s="12"/>
      <c r="G65" s="2">
        <f>2.08</f>
        <v>2.08</v>
      </c>
      <c r="H65" s="12"/>
      <c r="I65" s="39"/>
      <c r="J65" s="2">
        <v>4.74</v>
      </c>
      <c r="K65" s="40"/>
      <c r="L65" s="8"/>
      <c r="M65" s="9"/>
      <c r="N65" s="10"/>
      <c r="O65" s="11"/>
      <c r="P65" s="12"/>
      <c r="Q65" s="13"/>
      <c r="R65" s="14">
        <f>G66+J66</f>
        <v>20.241246799999999</v>
      </c>
      <c r="S65" s="212">
        <f>R65+R66</f>
        <v>306.36780752000004</v>
      </c>
      <c r="T65" s="214">
        <f>E65*S65</f>
        <v>5577.9161243936333</v>
      </c>
      <c r="V65" s="202">
        <f>S65*$V$10</f>
        <v>404.9793744962131</v>
      </c>
      <c r="W65" s="113">
        <f>V65*E65</f>
        <v>7373.2974797027537</v>
      </c>
    </row>
    <row r="66" spans="1:23" ht="12.75" customHeight="1" x14ac:dyDescent="0.25">
      <c r="A66" s="170"/>
      <c r="B66" s="209"/>
      <c r="C66" s="211"/>
      <c r="E66" s="149"/>
      <c r="G66" s="2">
        <f>G65*$J$11/1000</f>
        <v>4.4774288000000002</v>
      </c>
      <c r="I66" s="6"/>
      <c r="J66" s="2">
        <f>J65*$Q$11/1000</f>
        <v>15.763817999999999</v>
      </c>
      <c r="K66" s="7"/>
      <c r="L66" s="216" t="s">
        <v>55</v>
      </c>
      <c r="M66" s="16" t="s">
        <v>27</v>
      </c>
      <c r="N66" s="17">
        <f>9.68</f>
        <v>9.68</v>
      </c>
      <c r="O66" s="17">
        <f>E65*N66</f>
        <v>176.23988800000001</v>
      </c>
      <c r="P66" s="18">
        <v>26</v>
      </c>
      <c r="Q66" s="19">
        <f>N66*P66*$N$9</f>
        <v>286.12656072000004</v>
      </c>
      <c r="R66" s="149">
        <f>SUM(Q66:Q66)</f>
        <v>286.12656072000004</v>
      </c>
      <c r="S66" s="213"/>
      <c r="T66" s="215"/>
      <c r="V66" s="15"/>
      <c r="W66" s="206"/>
    </row>
    <row r="67" spans="1:23" ht="12.75" customHeight="1" x14ac:dyDescent="0.25">
      <c r="A67" s="170"/>
      <c r="B67" s="209"/>
      <c r="C67" s="211"/>
      <c r="E67" s="149"/>
      <c r="I67" s="6"/>
      <c r="K67" s="7"/>
      <c r="L67" s="217"/>
      <c r="M67" s="91"/>
      <c r="N67" s="92"/>
      <c r="O67" s="93"/>
      <c r="P67" s="94"/>
      <c r="Q67" s="95"/>
      <c r="R67" s="149"/>
      <c r="S67" s="149"/>
      <c r="T67" s="38"/>
      <c r="V67" s="15"/>
      <c r="W67" s="206"/>
    </row>
    <row r="68" spans="1:23" ht="12.75" customHeight="1" x14ac:dyDescent="0.25">
      <c r="A68" s="170"/>
      <c r="B68" s="209"/>
      <c r="C68" s="211"/>
      <c r="E68" s="149"/>
      <c r="I68" s="6"/>
      <c r="K68" s="7"/>
      <c r="Q68" s="37"/>
      <c r="R68" s="149"/>
      <c r="S68" s="149"/>
      <c r="T68" s="38"/>
      <c r="V68" s="15"/>
      <c r="W68" s="206"/>
    </row>
    <row r="69" spans="1:23" ht="12.75" customHeight="1" x14ac:dyDescent="0.25">
      <c r="A69" s="170"/>
      <c r="B69" s="209"/>
      <c r="C69" s="211"/>
      <c r="E69" s="149"/>
      <c r="I69" s="6"/>
      <c r="K69" s="7"/>
      <c r="Q69" s="37"/>
      <c r="R69" s="149"/>
      <c r="S69" s="149"/>
      <c r="T69" s="38"/>
      <c r="V69" s="15"/>
      <c r="W69" s="206"/>
    </row>
    <row r="70" spans="1:23" ht="6" customHeight="1" x14ac:dyDescent="0.25">
      <c r="A70" s="170"/>
      <c r="B70" s="209"/>
      <c r="C70" s="211"/>
      <c r="E70" s="149"/>
      <c r="I70" s="6"/>
      <c r="K70" s="7"/>
      <c r="Q70" s="37"/>
      <c r="R70" s="149"/>
      <c r="S70" s="149"/>
      <c r="T70" s="38"/>
      <c r="V70" s="15"/>
      <c r="W70" s="206"/>
    </row>
    <row r="71" spans="1:23" ht="12.75" customHeight="1" x14ac:dyDescent="0.25">
      <c r="A71" s="157">
        <f>A65+1</f>
        <v>7</v>
      </c>
      <c r="B71" s="208" t="s">
        <v>35</v>
      </c>
      <c r="C71" s="210" t="s">
        <v>84</v>
      </c>
      <c r="D71" s="105" t="s">
        <v>29</v>
      </c>
      <c r="E71" s="110">
        <f>4161.52/100</f>
        <v>41.615200000000002</v>
      </c>
      <c r="F71" s="12"/>
      <c r="G71" s="2">
        <f>2.08</f>
        <v>2.08</v>
      </c>
      <c r="H71" s="12"/>
      <c r="I71" s="39"/>
      <c r="J71" s="2">
        <v>4.74</v>
      </c>
      <c r="K71" s="40"/>
      <c r="L71" s="8"/>
      <c r="M71" s="9"/>
      <c r="N71" s="10"/>
      <c r="O71" s="11"/>
      <c r="P71" s="12"/>
      <c r="Q71" s="13"/>
      <c r="R71" s="14">
        <f>G72+J72</f>
        <v>20.241246799999999</v>
      </c>
      <c r="S71" s="212">
        <f>R71+R72</f>
        <v>393.49725608000006</v>
      </c>
      <c r="T71" s="214">
        <f>E71*S71</f>
        <v>16375.467011220418</v>
      </c>
      <c r="V71" s="202">
        <f>S71*$V$10</f>
        <v>520.1534519022581</v>
      </c>
      <c r="W71" s="113">
        <f>V71*E71</f>
        <v>21646.289931602852</v>
      </c>
    </row>
    <row r="72" spans="1:23" ht="12.75" customHeight="1" x14ac:dyDescent="0.25">
      <c r="A72" s="170"/>
      <c r="B72" s="209"/>
      <c r="C72" s="211"/>
      <c r="E72" s="149"/>
      <c r="G72" s="2">
        <f>G71*$J$11/1000</f>
        <v>4.4774288000000002</v>
      </c>
      <c r="I72" s="6"/>
      <c r="J72" s="2">
        <f>J71*$Q$11/1000</f>
        <v>15.763817999999999</v>
      </c>
      <c r="K72" s="7"/>
      <c r="L72" s="216" t="s">
        <v>33</v>
      </c>
      <c r="M72" s="16" t="s">
        <v>27</v>
      </c>
      <c r="N72" s="17">
        <f>9.74+12.1/10*2</f>
        <v>12.16</v>
      </c>
      <c r="O72" s="17">
        <f>E71*N72</f>
        <v>506.04083200000002</v>
      </c>
      <c r="P72" s="18">
        <v>27</v>
      </c>
      <c r="Q72" s="19">
        <f>N72*P72*$N$9</f>
        <v>373.25600928000006</v>
      </c>
      <c r="R72" s="149">
        <f>SUM(Q72:Q72)</f>
        <v>373.25600928000006</v>
      </c>
      <c r="S72" s="213"/>
      <c r="T72" s="215"/>
      <c r="V72" s="15"/>
      <c r="W72" s="206"/>
    </row>
    <row r="73" spans="1:23" ht="12.75" customHeight="1" x14ac:dyDescent="0.25">
      <c r="A73" s="170"/>
      <c r="B73" s="209"/>
      <c r="C73" s="211"/>
      <c r="E73" s="149"/>
      <c r="I73" s="6"/>
      <c r="K73" s="7"/>
      <c r="L73" s="217"/>
      <c r="M73" s="91"/>
      <c r="N73" s="92"/>
      <c r="O73" s="93"/>
      <c r="P73" s="94"/>
      <c r="Q73" s="95"/>
      <c r="R73" s="149"/>
      <c r="S73" s="149"/>
      <c r="T73" s="38"/>
      <c r="V73" s="15"/>
      <c r="W73" s="206"/>
    </row>
    <row r="74" spans="1:23" ht="3.5" customHeight="1" x14ac:dyDescent="0.25">
      <c r="A74" s="190"/>
      <c r="B74" s="111"/>
      <c r="C74" s="218"/>
      <c r="D74" s="109"/>
      <c r="E74" s="28"/>
      <c r="F74" s="29"/>
      <c r="G74" s="30"/>
      <c r="H74" s="29"/>
      <c r="I74" s="31"/>
      <c r="J74" s="30"/>
      <c r="K74" s="32"/>
      <c r="L74" s="42"/>
      <c r="M74" s="43"/>
      <c r="N74" s="44"/>
      <c r="O74" s="45"/>
      <c r="P74" s="29"/>
      <c r="Q74" s="46"/>
      <c r="R74" s="28"/>
      <c r="S74" s="28"/>
      <c r="T74" s="47"/>
      <c r="V74" s="15"/>
      <c r="W74" s="207"/>
    </row>
    <row r="75" spans="1:23" ht="12.5" thickBot="1" x14ac:dyDescent="0.3">
      <c r="A75" s="124"/>
      <c r="B75" s="65"/>
      <c r="C75" s="98" t="s">
        <v>43</v>
      </c>
      <c r="D75" s="67"/>
      <c r="E75" s="99"/>
      <c r="F75" s="69"/>
      <c r="G75" s="70"/>
      <c r="H75" s="69"/>
      <c r="I75" s="100"/>
      <c r="J75" s="70"/>
      <c r="K75" s="101"/>
      <c r="L75" s="71"/>
      <c r="M75" s="72"/>
      <c r="N75" s="73"/>
      <c r="O75" s="73"/>
      <c r="P75" s="69"/>
      <c r="Q75" s="70"/>
      <c r="R75" s="74"/>
      <c r="S75" s="74"/>
      <c r="T75" s="75">
        <f>SUM(T48:T74)</f>
        <v>25818.617086159196</v>
      </c>
      <c r="V75" s="74"/>
      <c r="W75" s="125">
        <f>SUM(W48:W74)</f>
        <v>34128.936334890255</v>
      </c>
    </row>
    <row r="76" spans="1:23" ht="20.25" customHeight="1" thickTop="1" x14ac:dyDescent="0.25">
      <c r="A76" s="245" t="s">
        <v>72</v>
      </c>
      <c r="B76" s="246"/>
      <c r="C76" s="247"/>
      <c r="D76" s="246"/>
      <c r="E76" s="247"/>
      <c r="F76" s="246"/>
      <c r="G76" s="246"/>
      <c r="H76" s="246"/>
      <c r="I76" s="248"/>
      <c r="J76" s="246"/>
      <c r="K76" s="249"/>
      <c r="L76" s="246"/>
      <c r="M76" s="246"/>
      <c r="N76" s="246"/>
      <c r="O76" s="246"/>
      <c r="P76" s="246"/>
      <c r="Q76" s="246"/>
      <c r="R76" s="246"/>
      <c r="S76" s="246"/>
      <c r="T76" s="250"/>
      <c r="V76" s="15"/>
      <c r="W76" s="136"/>
    </row>
    <row r="77" spans="1:23" ht="12.75" customHeight="1" x14ac:dyDescent="0.25">
      <c r="A77" s="120">
        <f>A71+1</f>
        <v>8</v>
      </c>
      <c r="B77" s="104" t="s">
        <v>58</v>
      </c>
      <c r="C77" s="210" t="s">
        <v>56</v>
      </c>
      <c r="D77" s="105" t="s">
        <v>28</v>
      </c>
      <c r="E77" s="148">
        <f>E81*0.1</f>
        <v>1</v>
      </c>
      <c r="F77" s="12"/>
      <c r="G77" s="2">
        <v>0.89</v>
      </c>
      <c r="H77" s="12"/>
      <c r="I77" s="39"/>
      <c r="J77" s="2"/>
      <c r="K77" s="40"/>
      <c r="L77" s="8"/>
      <c r="M77" s="9"/>
      <c r="N77" s="10"/>
      <c r="O77" s="11"/>
      <c r="P77" s="12"/>
      <c r="Q77" s="13"/>
      <c r="R77" s="14">
        <f>G78+J78</f>
        <v>1.9158229000000002</v>
      </c>
      <c r="S77" s="212">
        <f>R77+R78</f>
        <v>6.918035500000002</v>
      </c>
      <c r="T77" s="214">
        <f>E77*S77</f>
        <v>6.918035500000002</v>
      </c>
      <c r="V77" s="113">
        <f>S77*$V$10</f>
        <v>9.1447652813512459</v>
      </c>
      <c r="W77" s="113">
        <f>V77*E77</f>
        <v>9.1447652813512459</v>
      </c>
    </row>
    <row r="78" spans="1:23" ht="12.75" customHeight="1" x14ac:dyDescent="0.25">
      <c r="A78" s="121"/>
      <c r="B78" s="106"/>
      <c r="C78" s="211"/>
      <c r="E78" s="149"/>
      <c r="G78" s="2">
        <f>G77*$J$24/1000</f>
        <v>1.9158229000000002</v>
      </c>
      <c r="I78" s="6"/>
      <c r="J78" s="2">
        <f>J77*$Q$24/1000</f>
        <v>0</v>
      </c>
      <c r="K78" s="7"/>
      <c r="L78" s="152" t="s">
        <v>45</v>
      </c>
      <c r="M78" s="16" t="s">
        <v>28</v>
      </c>
      <c r="N78" s="17">
        <v>1.1000000000000001</v>
      </c>
      <c r="O78" s="17">
        <f>E77*N78</f>
        <v>1.1000000000000001</v>
      </c>
      <c r="P78" s="18">
        <v>4</v>
      </c>
      <c r="Q78" s="19">
        <f>N78*P78*$N$22</f>
        <v>5.0022126000000018</v>
      </c>
      <c r="R78" s="212">
        <f>SUM(Q78:Q79)</f>
        <v>5.0022126000000018</v>
      </c>
      <c r="S78" s="213"/>
      <c r="T78" s="215"/>
      <c r="V78" s="114"/>
      <c r="W78" s="114"/>
    </row>
    <row r="79" spans="1:23" ht="12.75" customHeight="1" x14ac:dyDescent="0.25">
      <c r="A79" s="121"/>
      <c r="B79" s="151"/>
      <c r="C79" s="211"/>
      <c r="E79" s="149"/>
      <c r="I79" s="6"/>
      <c r="K79" s="7"/>
      <c r="L79" s="24"/>
      <c r="M79" s="25"/>
      <c r="N79" s="26"/>
      <c r="O79" s="26"/>
      <c r="P79" s="27"/>
      <c r="Q79" s="97"/>
      <c r="R79" s="213"/>
      <c r="S79" s="213"/>
      <c r="T79" s="215"/>
      <c r="V79" s="114"/>
      <c r="W79" s="114"/>
    </row>
    <row r="80" spans="1:23" ht="12" customHeight="1" x14ac:dyDescent="0.25">
      <c r="A80" s="122"/>
      <c r="B80" s="107"/>
      <c r="C80" s="108"/>
      <c r="D80" s="109"/>
      <c r="E80" s="28"/>
      <c r="F80" s="29"/>
      <c r="G80" s="30"/>
      <c r="H80" s="29"/>
      <c r="I80" s="31"/>
      <c r="J80" s="30"/>
      <c r="K80" s="32"/>
      <c r="L80" s="42"/>
      <c r="M80" s="43"/>
      <c r="N80" s="44"/>
      <c r="O80" s="45"/>
      <c r="P80" s="29"/>
      <c r="Q80" s="46"/>
      <c r="R80" s="28"/>
      <c r="S80" s="28"/>
      <c r="T80" s="47"/>
      <c r="V80" s="28"/>
      <c r="W80" s="123"/>
    </row>
    <row r="81" spans="1:23" ht="12.75" customHeight="1" x14ac:dyDescent="0.25">
      <c r="A81" s="120">
        <f>+A77+1</f>
        <v>9</v>
      </c>
      <c r="B81" s="104" t="s">
        <v>71</v>
      </c>
      <c r="C81" s="210" t="s">
        <v>57</v>
      </c>
      <c r="D81" s="105" t="s">
        <v>46</v>
      </c>
      <c r="E81" s="148">
        <v>10</v>
      </c>
      <c r="F81" s="12"/>
      <c r="G81" s="2">
        <v>0.46500000000000002</v>
      </c>
      <c r="H81" s="12"/>
      <c r="I81" s="39"/>
      <c r="J81" s="2">
        <v>0.38</v>
      </c>
      <c r="K81" s="40"/>
      <c r="L81" s="8"/>
      <c r="M81" s="9"/>
      <c r="N81" s="10"/>
      <c r="O81" s="11"/>
      <c r="P81" s="12"/>
      <c r="Q81" s="13"/>
      <c r="R81" s="14">
        <f>G82+J82</f>
        <v>2.26472965</v>
      </c>
      <c r="S81" s="212">
        <f>R81+R82</f>
        <v>47.944025620000005</v>
      </c>
      <c r="T81" s="214">
        <f>E81*S81</f>
        <v>479.44025620000002</v>
      </c>
      <c r="V81" s="113">
        <f>S81*$V$10</f>
        <v>63.375919498821681</v>
      </c>
      <c r="W81" s="113">
        <f>V81*E81</f>
        <v>633.75919498821679</v>
      </c>
    </row>
    <row r="82" spans="1:23" ht="12.75" customHeight="1" x14ac:dyDescent="0.25">
      <c r="A82" s="121"/>
      <c r="B82" s="106"/>
      <c r="C82" s="211"/>
      <c r="E82" s="149"/>
      <c r="G82" s="2">
        <f>G81*$J$24/1000</f>
        <v>1.0009636500000001</v>
      </c>
      <c r="I82" s="6"/>
      <c r="J82" s="2">
        <f>J81*$Q$24/1000</f>
        <v>1.2637659999999999</v>
      </c>
      <c r="K82" s="7"/>
      <c r="L82" s="152" t="s">
        <v>74</v>
      </c>
      <c r="M82" s="16" t="s">
        <v>46</v>
      </c>
      <c r="N82" s="17">
        <v>1</v>
      </c>
      <c r="O82" s="17">
        <f>E81*N82</f>
        <v>10</v>
      </c>
      <c r="P82" s="18">
        <v>40.18</v>
      </c>
      <c r="Q82" s="19">
        <f>N82*P82*$N$22</f>
        <v>45.679295970000005</v>
      </c>
      <c r="R82" s="212">
        <f>SUM(Q82:Q83)</f>
        <v>45.679295970000005</v>
      </c>
      <c r="S82" s="213"/>
      <c r="T82" s="215"/>
      <c r="V82" s="114"/>
      <c r="W82" s="114"/>
    </row>
    <row r="83" spans="1:23" ht="12.75" customHeight="1" x14ac:dyDescent="0.25">
      <c r="A83" s="121"/>
      <c r="B83" s="151"/>
      <c r="C83" s="211"/>
      <c r="E83" s="149"/>
      <c r="I83" s="6"/>
      <c r="K83" s="7"/>
      <c r="L83" s="24"/>
      <c r="M83" s="25"/>
      <c r="N83" s="26"/>
      <c r="O83" s="26"/>
      <c r="P83" s="27"/>
      <c r="Q83" s="97"/>
      <c r="R83" s="213"/>
      <c r="S83" s="213"/>
      <c r="T83" s="215"/>
      <c r="V83" s="114"/>
      <c r="W83" s="114"/>
    </row>
    <row r="84" spans="1:23" ht="12" customHeight="1" x14ac:dyDescent="0.25">
      <c r="A84" s="122"/>
      <c r="B84" s="107"/>
      <c r="C84" s="108"/>
      <c r="D84" s="109"/>
      <c r="E84" s="28"/>
      <c r="F84" s="29"/>
      <c r="G84" s="30"/>
      <c r="H84" s="29"/>
      <c r="I84" s="31"/>
      <c r="J84" s="30"/>
      <c r="K84" s="32"/>
      <c r="L84" s="42"/>
      <c r="M84" s="43"/>
      <c r="N84" s="44"/>
      <c r="O84" s="45"/>
      <c r="P84" s="29"/>
      <c r="Q84" s="46"/>
      <c r="R84" s="28"/>
      <c r="S84" s="28"/>
      <c r="T84" s="47"/>
      <c r="V84" s="28"/>
      <c r="W84" s="123"/>
    </row>
    <row r="85" spans="1:23" ht="12.75" customHeight="1" x14ac:dyDescent="0.25">
      <c r="A85" s="120">
        <f>+A81+1</f>
        <v>10</v>
      </c>
      <c r="B85" s="104" t="s">
        <v>60</v>
      </c>
      <c r="C85" s="210" t="s">
        <v>59</v>
      </c>
      <c r="D85" s="105" t="s">
        <v>47</v>
      </c>
      <c r="E85" s="148">
        <f>E81*3.14*0.4</f>
        <v>12.560000000000002</v>
      </c>
      <c r="F85" s="12"/>
      <c r="G85" s="2">
        <f>21.4/100</f>
        <v>0.214</v>
      </c>
      <c r="H85" s="12"/>
      <c r="I85" s="39"/>
      <c r="J85" s="2">
        <f>0.03/100</f>
        <v>2.9999999999999997E-4</v>
      </c>
      <c r="K85" s="40"/>
      <c r="L85" s="8"/>
      <c r="M85" s="9"/>
      <c r="N85" s="10"/>
      <c r="O85" s="11"/>
      <c r="P85" s="12"/>
      <c r="Q85" s="13"/>
      <c r="R85" s="14">
        <f>G86+J86</f>
        <v>0.46165624999999999</v>
      </c>
      <c r="S85" s="212">
        <f>R85+R86</f>
        <v>0.77202080449999999</v>
      </c>
      <c r="T85" s="214">
        <f>E85*S85</f>
        <v>9.6965813045200022</v>
      </c>
      <c r="V85" s="113">
        <f>S85*$V$10</f>
        <v>1.0205135619024297</v>
      </c>
      <c r="W85" s="113">
        <f>V85*E85</f>
        <v>12.81765033749452</v>
      </c>
    </row>
    <row r="86" spans="1:23" ht="12.75" customHeight="1" x14ac:dyDescent="0.25">
      <c r="A86" s="121"/>
      <c r="B86" s="106"/>
      <c r="C86" s="211"/>
      <c r="E86" s="149"/>
      <c r="G86" s="2">
        <f>G85*$J$24/1000</f>
        <v>0.46065854000000001</v>
      </c>
      <c r="I86" s="6"/>
      <c r="J86" s="2">
        <f>J85*$Q$24/1000</f>
        <v>9.9770999999999996E-4</v>
      </c>
      <c r="K86" s="7"/>
      <c r="L86" s="152" t="s">
        <v>61</v>
      </c>
      <c r="M86" s="16" t="s">
        <v>48</v>
      </c>
      <c r="N86" s="17">
        <f>(24.4+0.2+2.7)/100</f>
        <v>0.27299999999999996</v>
      </c>
      <c r="O86" s="17">
        <f>E85*N86</f>
        <v>3.4288800000000004</v>
      </c>
      <c r="P86" s="18">
        <v>1</v>
      </c>
      <c r="Q86" s="19">
        <f>N86*P86*$N$22</f>
        <v>0.3103645545</v>
      </c>
      <c r="R86" s="212">
        <f>SUM(Q86:Q87)</f>
        <v>0.3103645545</v>
      </c>
      <c r="S86" s="213"/>
      <c r="T86" s="215"/>
      <c r="V86" s="114"/>
      <c r="W86" s="114"/>
    </row>
    <row r="87" spans="1:23" ht="12.75" customHeight="1" x14ac:dyDescent="0.25">
      <c r="A87" s="121"/>
      <c r="B87" s="151"/>
      <c r="C87" s="211"/>
      <c r="E87" s="149"/>
      <c r="I87" s="6"/>
      <c r="K87" s="7"/>
      <c r="L87" s="24"/>
      <c r="M87" s="25"/>
      <c r="N87" s="26"/>
      <c r="O87" s="26"/>
      <c r="P87" s="27"/>
      <c r="Q87" s="97"/>
      <c r="R87" s="213"/>
      <c r="S87" s="213"/>
      <c r="T87" s="215"/>
      <c r="V87" s="114"/>
      <c r="W87" s="114"/>
    </row>
    <row r="88" spans="1:23" ht="12" customHeight="1" x14ac:dyDescent="0.25">
      <c r="A88" s="122"/>
      <c r="B88" s="107"/>
      <c r="C88" s="108"/>
      <c r="D88" s="109"/>
      <c r="E88" s="28"/>
      <c r="F88" s="29"/>
      <c r="G88" s="30"/>
      <c r="H88" s="29"/>
      <c r="I88" s="31"/>
      <c r="J88" s="30"/>
      <c r="K88" s="32"/>
      <c r="L88" s="42"/>
      <c r="M88" s="43"/>
      <c r="N88" s="44"/>
      <c r="O88" s="45"/>
      <c r="P88" s="29"/>
      <c r="Q88" s="46"/>
      <c r="R88" s="28"/>
      <c r="S88" s="28"/>
      <c r="T88" s="47"/>
      <c r="V88" s="28"/>
      <c r="W88" s="123"/>
    </row>
    <row r="89" spans="1:23" ht="12.75" customHeight="1" x14ac:dyDescent="0.25">
      <c r="A89" s="120">
        <f>+A85+1</f>
        <v>11</v>
      </c>
      <c r="B89" s="104" t="s">
        <v>40</v>
      </c>
      <c r="C89" s="210" t="s">
        <v>64</v>
      </c>
      <c r="D89" s="105" t="s">
        <v>28</v>
      </c>
      <c r="E89" s="148">
        <f>E93*0.076</f>
        <v>39.534440000000004</v>
      </c>
      <c r="F89" s="12"/>
      <c r="G89" s="2"/>
      <c r="H89" s="12"/>
      <c r="I89" s="39"/>
      <c r="J89" s="2"/>
      <c r="K89" s="40"/>
      <c r="L89" s="8"/>
      <c r="M89" s="9"/>
      <c r="N89" s="10"/>
      <c r="O89" s="11"/>
      <c r="P89" s="12"/>
      <c r="Q89" s="13"/>
      <c r="R89" s="14">
        <f>G90+J90</f>
        <v>0</v>
      </c>
      <c r="S89" s="212">
        <f>R89+R90</f>
        <v>4.5474660000000009</v>
      </c>
      <c r="T89" s="214">
        <f>E89*S89</f>
        <v>179.78152172904007</v>
      </c>
      <c r="V89" s="113">
        <f>S89*$V$10</f>
        <v>6.0111731422779231</v>
      </c>
      <c r="W89" s="113">
        <f>V89*E89</f>
        <v>237.64836392299804</v>
      </c>
    </row>
    <row r="90" spans="1:23" ht="12.75" customHeight="1" x14ac:dyDescent="0.25">
      <c r="A90" s="121"/>
      <c r="B90" s="106"/>
      <c r="C90" s="211"/>
      <c r="E90" s="149"/>
      <c r="G90" s="2">
        <f>G89*$J$24/1000</f>
        <v>0</v>
      </c>
      <c r="I90" s="6"/>
      <c r="J90" s="2">
        <f>J89*$Q$24/1000</f>
        <v>0</v>
      </c>
      <c r="K90" s="7"/>
      <c r="L90" s="152" t="s">
        <v>45</v>
      </c>
      <c r="M90" s="16" t="s">
        <v>28</v>
      </c>
      <c r="N90" s="17">
        <v>1</v>
      </c>
      <c r="O90" s="17">
        <f>E89*N90</f>
        <v>39.534440000000004</v>
      </c>
      <c r="P90" s="18">
        <v>4</v>
      </c>
      <c r="Q90" s="19">
        <f>N90*P90*$N$22</f>
        <v>4.5474660000000009</v>
      </c>
      <c r="R90" s="212">
        <f>SUM(Q90:Q91)</f>
        <v>4.5474660000000009</v>
      </c>
      <c r="S90" s="213"/>
      <c r="T90" s="215"/>
      <c r="V90" s="114"/>
      <c r="W90" s="114"/>
    </row>
    <row r="91" spans="1:23" ht="12.75" customHeight="1" x14ac:dyDescent="0.25">
      <c r="A91" s="121"/>
      <c r="B91" s="151"/>
      <c r="C91" s="211"/>
      <c r="E91" s="149"/>
      <c r="I91" s="6"/>
      <c r="K91" s="7"/>
      <c r="L91" s="24"/>
      <c r="M91" s="25"/>
      <c r="N91" s="26"/>
      <c r="O91" s="26"/>
      <c r="P91" s="27"/>
      <c r="Q91" s="97"/>
      <c r="R91" s="213"/>
      <c r="S91" s="213"/>
      <c r="T91" s="215"/>
      <c r="V91" s="114"/>
      <c r="W91" s="114"/>
    </row>
    <row r="92" spans="1:23" ht="12" customHeight="1" x14ac:dyDescent="0.25">
      <c r="A92" s="122"/>
      <c r="B92" s="107"/>
      <c r="C92" s="108"/>
      <c r="D92" s="109"/>
      <c r="E92" s="28"/>
      <c r="F92" s="29"/>
      <c r="G92" s="30"/>
      <c r="H92" s="29"/>
      <c r="I92" s="31"/>
      <c r="J92" s="30"/>
      <c r="K92" s="32"/>
      <c r="L92" s="42"/>
      <c r="M92" s="43"/>
      <c r="N92" s="44"/>
      <c r="O92" s="45"/>
      <c r="P92" s="29"/>
      <c r="Q92" s="46"/>
      <c r="R92" s="28"/>
      <c r="S92" s="28"/>
      <c r="T92" s="47"/>
      <c r="V92" s="28"/>
      <c r="W92" s="123"/>
    </row>
    <row r="93" spans="1:23" ht="12.75" customHeight="1" x14ac:dyDescent="0.25">
      <c r="A93" s="120">
        <f>+A89+1</f>
        <v>12</v>
      </c>
      <c r="B93" s="104" t="s">
        <v>62</v>
      </c>
      <c r="C93" s="210" t="s">
        <v>73</v>
      </c>
      <c r="D93" s="105" t="s">
        <v>46</v>
      </c>
      <c r="E93" s="148">
        <v>520.19000000000005</v>
      </c>
      <c r="F93" s="12"/>
      <c r="G93" s="2">
        <v>0.87</v>
      </c>
      <c r="H93" s="12"/>
      <c r="I93" s="39"/>
      <c r="J93" s="2">
        <v>1.67</v>
      </c>
      <c r="K93" s="40"/>
      <c r="L93" s="8"/>
      <c r="M93" s="9"/>
      <c r="N93" s="10"/>
      <c r="O93" s="11"/>
      <c r="P93" s="12"/>
      <c r="Q93" s="13"/>
      <c r="R93" s="14">
        <f>G94+J94</f>
        <v>7.4266896999999998</v>
      </c>
      <c r="S93" s="212">
        <f>R93+R94</f>
        <v>18.681668050000003</v>
      </c>
      <c r="T93" s="214">
        <f>E93*S93</f>
        <v>9718.016902929503</v>
      </c>
      <c r="V93" s="113">
        <f>S93*$V$10</f>
        <v>24.694795130983184</v>
      </c>
      <c r="W93" s="113">
        <f>V93*E93</f>
        <v>12845.985479186143</v>
      </c>
    </row>
    <row r="94" spans="1:23" ht="34.5" customHeight="1" x14ac:dyDescent="0.25">
      <c r="A94" s="121"/>
      <c r="B94" s="106"/>
      <c r="C94" s="211"/>
      <c r="E94" s="149"/>
      <c r="G94" s="2">
        <f>G93*$J$24/1000</f>
        <v>1.8727707</v>
      </c>
      <c r="I94" s="6"/>
      <c r="J94" s="2">
        <f>J93*$Q$24/1000</f>
        <v>5.5539189999999996</v>
      </c>
      <c r="K94" s="7"/>
      <c r="L94" s="152" t="s">
        <v>63</v>
      </c>
      <c r="M94" s="102" t="s">
        <v>46</v>
      </c>
      <c r="N94" s="103">
        <v>1</v>
      </c>
      <c r="O94" s="103">
        <f>E93*N94</f>
        <v>520.19000000000005</v>
      </c>
      <c r="P94" s="18">
        <v>9.9</v>
      </c>
      <c r="Q94" s="19">
        <f>N94*P94*$N$22</f>
        <v>11.254978350000002</v>
      </c>
      <c r="R94" s="212">
        <f>SUM(Q94:Q95)</f>
        <v>11.254978350000002</v>
      </c>
      <c r="S94" s="213"/>
      <c r="T94" s="215"/>
      <c r="V94" s="114"/>
      <c r="W94" s="114"/>
    </row>
    <row r="95" spans="1:23" ht="21" hidden="1" customHeight="1" x14ac:dyDescent="0.25">
      <c r="A95" s="121"/>
      <c r="B95" s="151"/>
      <c r="C95" s="211"/>
      <c r="E95" s="149"/>
      <c r="I95" s="6"/>
      <c r="K95" s="7"/>
      <c r="L95" s="24"/>
      <c r="M95" s="25"/>
      <c r="N95" s="26"/>
      <c r="O95" s="26"/>
      <c r="P95" s="27"/>
      <c r="Q95" s="97"/>
      <c r="R95" s="213"/>
      <c r="S95" s="213"/>
      <c r="T95" s="215"/>
      <c r="V95" s="114"/>
      <c r="W95" s="114"/>
    </row>
    <row r="96" spans="1:23" ht="12" hidden="1" customHeight="1" x14ac:dyDescent="0.25">
      <c r="A96" s="122"/>
      <c r="B96" s="107"/>
      <c r="C96" s="108"/>
      <c r="D96" s="109"/>
      <c r="E96" s="28"/>
      <c r="F96" s="29"/>
      <c r="G96" s="30"/>
      <c r="H96" s="29"/>
      <c r="I96" s="31"/>
      <c r="J96" s="30"/>
      <c r="K96" s="32"/>
      <c r="L96" s="42"/>
      <c r="M96" s="43"/>
      <c r="N96" s="44"/>
      <c r="O96" s="45"/>
      <c r="P96" s="29"/>
      <c r="Q96" s="46"/>
      <c r="R96" s="28"/>
      <c r="S96" s="28"/>
      <c r="T96" s="47"/>
      <c r="V96" s="28"/>
      <c r="W96" s="123"/>
    </row>
    <row r="97" spans="1:25" ht="12.75" customHeight="1" x14ac:dyDescent="0.25">
      <c r="A97" s="120">
        <f>+A93+1</f>
        <v>13</v>
      </c>
      <c r="B97" s="104" t="s">
        <v>40</v>
      </c>
      <c r="C97" s="210" t="s">
        <v>65</v>
      </c>
      <c r="D97" s="105" t="s">
        <v>46</v>
      </c>
      <c r="E97" s="148">
        <f>E93/5</f>
        <v>104.03800000000001</v>
      </c>
      <c r="F97" s="12"/>
      <c r="G97" s="2"/>
      <c r="H97" s="12"/>
      <c r="I97" s="39"/>
      <c r="J97" s="2"/>
      <c r="K97" s="40"/>
      <c r="L97" s="8"/>
      <c r="M97" s="9"/>
      <c r="N97" s="10"/>
      <c r="O97" s="11"/>
      <c r="P97" s="12"/>
      <c r="Q97" s="13"/>
      <c r="R97" s="14">
        <f>G98+J98</f>
        <v>0</v>
      </c>
      <c r="S97" s="212">
        <f>R97+R98</f>
        <v>2.0008850400000004</v>
      </c>
      <c r="T97" s="214">
        <f>E97*S97</f>
        <v>208.16807779152006</v>
      </c>
      <c r="V97" s="113">
        <f>S97*$V$10</f>
        <v>2.644916182602286</v>
      </c>
      <c r="W97" s="113">
        <f>V97*E97</f>
        <v>275.17178980557668</v>
      </c>
    </row>
    <row r="98" spans="1:25" ht="12.75" customHeight="1" x14ac:dyDescent="0.25">
      <c r="A98" s="121"/>
      <c r="B98" s="106"/>
      <c r="C98" s="211"/>
      <c r="E98" s="149"/>
      <c r="G98" s="2">
        <f>G97*$J$24/1000</f>
        <v>0</v>
      </c>
      <c r="I98" s="6"/>
      <c r="J98" s="2">
        <f>J97*$Q$24/1000</f>
        <v>0</v>
      </c>
      <c r="K98" s="7"/>
      <c r="L98" s="152" t="s">
        <v>66</v>
      </c>
      <c r="M98" s="16" t="s">
        <v>48</v>
      </c>
      <c r="N98" s="17">
        <v>0.8</v>
      </c>
      <c r="O98" s="17">
        <f>E97*N98</f>
        <v>83.230400000000017</v>
      </c>
      <c r="P98" s="18">
        <v>2.2000000000000002</v>
      </c>
      <c r="Q98" s="19">
        <f>N98*P98*$N$22</f>
        <v>2.0008850400000004</v>
      </c>
      <c r="R98" s="212">
        <f>SUM(Q98:Q99)</f>
        <v>2.0008850400000004</v>
      </c>
      <c r="S98" s="213"/>
      <c r="T98" s="215"/>
      <c r="V98" s="114"/>
      <c r="W98" s="114"/>
    </row>
    <row r="99" spans="1:25" ht="12.75" customHeight="1" x14ac:dyDescent="0.25">
      <c r="A99" s="121"/>
      <c r="B99" s="151"/>
      <c r="C99" s="211"/>
      <c r="E99" s="149"/>
      <c r="I99" s="6"/>
      <c r="K99" s="7"/>
      <c r="L99" s="24"/>
      <c r="M99" s="25"/>
      <c r="N99" s="26"/>
      <c r="O99" s="26"/>
      <c r="P99" s="27"/>
      <c r="Q99" s="97"/>
      <c r="R99" s="213"/>
      <c r="S99" s="213"/>
      <c r="T99" s="215"/>
      <c r="V99" s="114"/>
      <c r="W99" s="114"/>
    </row>
    <row r="100" spans="1:25" ht="12" customHeight="1" x14ac:dyDescent="0.25">
      <c r="A100" s="122"/>
      <c r="B100" s="107"/>
      <c r="C100" s="108"/>
      <c r="D100" s="109"/>
      <c r="E100" s="28"/>
      <c r="F100" s="29"/>
      <c r="G100" s="30"/>
      <c r="H100" s="29"/>
      <c r="I100" s="31"/>
      <c r="J100" s="30"/>
      <c r="K100" s="32"/>
      <c r="L100" s="42"/>
      <c r="M100" s="43"/>
      <c r="N100" s="44"/>
      <c r="O100" s="45"/>
      <c r="P100" s="29"/>
      <c r="Q100" s="46"/>
      <c r="R100" s="28"/>
      <c r="S100" s="28"/>
      <c r="T100" s="47"/>
      <c r="V100" s="28"/>
      <c r="W100" s="123"/>
    </row>
    <row r="101" spans="1:25" ht="12.75" customHeight="1" x14ac:dyDescent="0.25">
      <c r="A101" s="120">
        <f>A97+1</f>
        <v>14</v>
      </c>
      <c r="B101" s="150" t="s">
        <v>67</v>
      </c>
      <c r="C101" s="210" t="s">
        <v>68</v>
      </c>
      <c r="D101" s="105" t="s">
        <v>28</v>
      </c>
      <c r="E101" s="148">
        <f>221.04</f>
        <v>221.04</v>
      </c>
      <c r="F101" s="12"/>
      <c r="G101" s="2">
        <f>8.13/1000</f>
        <v>8.1300000000000001E-3</v>
      </c>
      <c r="H101" s="12"/>
      <c r="I101" s="39"/>
      <c r="J101" s="2">
        <f>172.87/1000</f>
        <v>0.17287</v>
      </c>
      <c r="K101" s="40"/>
      <c r="L101" s="8"/>
      <c r="M101" s="9"/>
      <c r="N101" s="10"/>
      <c r="O101" s="10"/>
      <c r="P101" s="12"/>
      <c r="Q101" s="13"/>
      <c r="R101" s="14">
        <f>G102+J102</f>
        <v>0.59241447829999994</v>
      </c>
      <c r="S101" s="212">
        <f>R101+R102</f>
        <v>0.59241447829999994</v>
      </c>
      <c r="T101" s="214">
        <f>E101*S101</f>
        <v>130.94729628343197</v>
      </c>
      <c r="V101" s="113">
        <f>S101*$V$10</f>
        <v>0.78309678424281703</v>
      </c>
      <c r="W101" s="113">
        <f>V101*E101</f>
        <v>173.09571318903227</v>
      </c>
    </row>
    <row r="102" spans="1:25" ht="12.75" customHeight="1" x14ac:dyDescent="0.25">
      <c r="A102" s="121"/>
      <c r="B102" s="151"/>
      <c r="C102" s="211"/>
      <c r="E102" s="149"/>
      <c r="G102" s="2">
        <f>G101*$J$24/1000</f>
        <v>1.7500719299999998E-2</v>
      </c>
      <c r="I102" s="6"/>
      <c r="J102" s="2">
        <f>J101*$Q$24/1000</f>
        <v>0.57491375899999997</v>
      </c>
      <c r="K102" s="7"/>
      <c r="L102" s="243"/>
      <c r="M102" s="16"/>
      <c r="N102" s="17"/>
      <c r="O102" s="41"/>
      <c r="P102" s="18"/>
      <c r="Q102" s="19"/>
      <c r="R102" s="149">
        <f>SUM(Q102:Q102)</f>
        <v>0</v>
      </c>
      <c r="S102" s="213"/>
      <c r="T102" s="215"/>
      <c r="V102" s="114"/>
      <c r="W102" s="114"/>
    </row>
    <row r="103" spans="1:25" ht="41.25" customHeight="1" x14ac:dyDescent="0.25">
      <c r="A103" s="121"/>
      <c r="C103" s="211"/>
      <c r="E103" s="149"/>
      <c r="I103" s="6"/>
      <c r="K103" s="7"/>
      <c r="L103" s="244"/>
      <c r="M103" s="20"/>
      <c r="N103" s="21"/>
      <c r="O103" s="21"/>
      <c r="P103" s="22"/>
      <c r="Q103" s="23"/>
      <c r="R103" s="149"/>
      <c r="S103" s="149"/>
      <c r="T103" s="38"/>
      <c r="V103" s="149"/>
      <c r="W103" s="114"/>
    </row>
    <row r="104" spans="1:25" ht="12.75" customHeight="1" x14ac:dyDescent="0.25">
      <c r="A104" s="120">
        <f>A101+1</f>
        <v>15</v>
      </c>
      <c r="B104" s="150" t="s">
        <v>50</v>
      </c>
      <c r="C104" s="210" t="s">
        <v>69</v>
      </c>
      <c r="D104" s="105" t="s">
        <v>27</v>
      </c>
      <c r="E104" s="148">
        <f>E101*1.8</f>
        <v>397.87200000000001</v>
      </c>
      <c r="F104" s="12"/>
      <c r="G104" s="2"/>
      <c r="H104" s="12"/>
      <c r="I104" s="39"/>
      <c r="J104" s="2"/>
      <c r="K104" s="40"/>
      <c r="L104" s="8"/>
      <c r="M104" s="9"/>
      <c r="N104" s="10"/>
      <c r="O104" s="10"/>
      <c r="P104" s="12"/>
      <c r="Q104" s="13"/>
      <c r="R104" s="14">
        <f>0.2+5*0.05</f>
        <v>0.45</v>
      </c>
      <c r="S104" s="212">
        <f>R104+R105</f>
        <v>0.45</v>
      </c>
      <c r="T104" s="214">
        <f>E104*S104</f>
        <v>179.04240000000001</v>
      </c>
      <c r="V104" s="113">
        <f>S104*$V$10</f>
        <v>0.59484291120044985</v>
      </c>
      <c r="W104" s="113">
        <f>V104*E104</f>
        <v>236.67133876514538</v>
      </c>
    </row>
    <row r="105" spans="1:25" ht="12.75" customHeight="1" x14ac:dyDescent="0.25">
      <c r="A105" s="121"/>
      <c r="B105" s="151"/>
      <c r="C105" s="211"/>
      <c r="E105" s="149"/>
      <c r="G105" s="2">
        <f>G104*$J$24/1000</f>
        <v>0</v>
      </c>
      <c r="I105" s="6"/>
      <c r="J105" s="2">
        <f>J104*$Q$24/1000</f>
        <v>0</v>
      </c>
      <c r="K105" s="7"/>
      <c r="L105" s="243"/>
      <c r="M105" s="16"/>
      <c r="N105" s="17"/>
      <c r="O105" s="41"/>
      <c r="P105" s="18"/>
      <c r="Q105" s="19"/>
      <c r="R105" s="149">
        <f>SUM(Q105:Q105)</f>
        <v>0</v>
      </c>
      <c r="S105" s="213"/>
      <c r="T105" s="215"/>
      <c r="V105" s="114"/>
      <c r="W105" s="114"/>
    </row>
    <row r="106" spans="1:25" ht="28.5" customHeight="1" x14ac:dyDescent="0.25">
      <c r="A106" s="121"/>
      <c r="C106" s="211"/>
      <c r="E106" s="149"/>
      <c r="I106" s="6"/>
      <c r="K106" s="7"/>
      <c r="L106" s="244"/>
      <c r="M106" s="20"/>
      <c r="N106" s="21"/>
      <c r="O106" s="21"/>
      <c r="P106" s="22"/>
      <c r="Q106" s="23"/>
      <c r="R106" s="149"/>
      <c r="S106" s="149"/>
      <c r="T106" s="38"/>
      <c r="V106" s="149"/>
      <c r="W106" s="114"/>
    </row>
    <row r="107" spans="1:25" ht="12" x14ac:dyDescent="0.25">
      <c r="A107" s="124"/>
      <c r="B107" s="65"/>
      <c r="C107" s="98" t="s">
        <v>43</v>
      </c>
      <c r="D107" s="67"/>
      <c r="E107" s="99"/>
      <c r="F107" s="69"/>
      <c r="G107" s="70"/>
      <c r="H107" s="69"/>
      <c r="I107" s="100"/>
      <c r="J107" s="70"/>
      <c r="K107" s="101"/>
      <c r="L107" s="71"/>
      <c r="M107" s="72"/>
      <c r="N107" s="73"/>
      <c r="O107" s="73"/>
      <c r="P107" s="69"/>
      <c r="Q107" s="70"/>
      <c r="R107" s="74"/>
      <c r="S107" s="74"/>
      <c r="T107" s="75">
        <f>SUM(T77:T106)</f>
        <v>10912.011071738016</v>
      </c>
      <c r="V107" s="74"/>
      <c r="W107" s="125">
        <f>SUM(W77:W106)</f>
        <v>14424.294295475956</v>
      </c>
    </row>
    <row r="108" spans="1:25" ht="12" x14ac:dyDescent="0.25">
      <c r="A108" s="126"/>
      <c r="B108" s="65"/>
      <c r="C108" s="66"/>
      <c r="D108" s="67"/>
      <c r="E108" s="68"/>
      <c r="F108" s="69"/>
      <c r="G108" s="70"/>
      <c r="H108" s="69"/>
      <c r="I108" s="69"/>
      <c r="J108" s="70"/>
      <c r="K108" s="69"/>
      <c r="L108" s="71"/>
      <c r="M108" s="72"/>
      <c r="N108" s="73"/>
      <c r="O108" s="73"/>
      <c r="P108" s="69"/>
      <c r="Q108" s="70"/>
      <c r="R108" s="74"/>
      <c r="S108" s="74"/>
      <c r="T108" s="75"/>
      <c r="V108" s="74"/>
      <c r="W108" s="125"/>
    </row>
    <row r="109" spans="1:25" ht="12" x14ac:dyDescent="0.25">
      <c r="A109" s="126"/>
      <c r="B109" s="65"/>
      <c r="C109" s="66" t="s">
        <v>44</v>
      </c>
      <c r="D109" s="67"/>
      <c r="E109" s="68"/>
      <c r="F109" s="69"/>
      <c r="G109" s="70"/>
      <c r="H109" s="69"/>
      <c r="I109" s="69"/>
      <c r="J109" s="70"/>
      <c r="K109" s="69"/>
      <c r="L109" s="71"/>
      <c r="M109" s="72"/>
      <c r="N109" s="73"/>
      <c r="O109" s="74"/>
      <c r="P109" s="69"/>
      <c r="Q109" s="70"/>
      <c r="R109" s="74"/>
      <c r="S109" s="74"/>
      <c r="T109" s="75">
        <f>T75+T46+T107</f>
        <v>38341.800121464454</v>
      </c>
      <c r="V109" s="74"/>
      <c r="W109" s="125">
        <f>W75+W46+W107</f>
        <v>50682.995566483733</v>
      </c>
      <c r="X109" s="4">
        <f>W109/$W$114*100</f>
        <v>100</v>
      </c>
      <c r="Y109" s="15" t="s">
        <v>76</v>
      </c>
    </row>
    <row r="110" spans="1:25" ht="11.5" x14ac:dyDescent="0.25">
      <c r="A110" s="13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V110" s="15"/>
      <c r="W110" s="136"/>
    </row>
    <row r="111" spans="1:25" ht="9.75" customHeight="1" thickBot="1" x14ac:dyDescent="0.3">
      <c r="A111" s="13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V111" s="15"/>
      <c r="W111" s="136"/>
    </row>
    <row r="112" spans="1:25" ht="14" hidden="1" thickBot="1" x14ac:dyDescent="0.3">
      <c r="A112" s="127"/>
      <c r="W112" s="128"/>
    </row>
    <row r="113" spans="1:23" ht="14" hidden="1" thickBot="1" x14ac:dyDescent="0.3">
      <c r="A113" s="127"/>
      <c r="W113" s="128"/>
    </row>
    <row r="114" spans="1:23" ht="14.5" thickTop="1" thickBot="1" x14ac:dyDescent="0.3">
      <c r="A114" s="129"/>
      <c r="B114" s="79"/>
      <c r="C114" s="80" t="s">
        <v>26</v>
      </c>
      <c r="D114" s="79"/>
      <c r="E114" s="81"/>
      <c r="F114" s="82"/>
      <c r="G114" s="83"/>
      <c r="H114" s="82"/>
      <c r="I114" s="82"/>
      <c r="J114" s="83"/>
      <c r="K114" s="82"/>
      <c r="L114" s="84"/>
      <c r="M114" s="85"/>
      <c r="N114" s="82"/>
      <c r="O114" s="83"/>
      <c r="P114" s="82"/>
      <c r="Q114" s="83"/>
      <c r="R114" s="83"/>
      <c r="S114" s="83"/>
      <c r="T114" s="86">
        <f>T113</f>
        <v>0</v>
      </c>
      <c r="V114" s="83"/>
      <c r="W114" s="130">
        <f>W109</f>
        <v>50682.995566483733</v>
      </c>
    </row>
    <row r="115" spans="1:23" ht="14.5" thickTop="1" thickBot="1" x14ac:dyDescent="0.3">
      <c r="A115" s="127"/>
      <c r="C115" s="87" t="s">
        <v>75</v>
      </c>
      <c r="D115" s="88">
        <v>0.2</v>
      </c>
      <c r="E115" s="89"/>
      <c r="T115" s="90">
        <f>D115*T114</f>
        <v>0</v>
      </c>
      <c r="W115" s="128">
        <f>D115*W114</f>
        <v>10136.599113296747</v>
      </c>
    </row>
    <row r="116" spans="1:23" ht="14" thickTop="1" x14ac:dyDescent="0.25">
      <c r="A116" s="137"/>
      <c r="B116" s="138"/>
      <c r="C116" s="139" t="s">
        <v>26</v>
      </c>
      <c r="D116" s="138"/>
      <c r="E116" s="140"/>
      <c r="F116" s="141"/>
      <c r="G116" s="142"/>
      <c r="H116" s="141"/>
      <c r="I116" s="141"/>
      <c r="J116" s="142"/>
      <c r="K116" s="141"/>
      <c r="L116" s="143"/>
      <c r="M116" s="144"/>
      <c r="N116" s="141"/>
      <c r="O116" s="142"/>
      <c r="P116" s="141"/>
      <c r="Q116" s="142"/>
      <c r="R116" s="142"/>
      <c r="S116" s="142"/>
      <c r="T116" s="145">
        <f>T115</f>
        <v>0</v>
      </c>
      <c r="U116" s="107"/>
      <c r="V116" s="142"/>
      <c r="W116" s="146">
        <f>W114+W115</f>
        <v>60819.594679780479</v>
      </c>
    </row>
    <row r="122" spans="1:23" x14ac:dyDescent="0.25">
      <c r="C122" s="77" t="s">
        <v>85</v>
      </c>
      <c r="V122" s="316" t="s">
        <v>86</v>
      </c>
      <c r="W122" s="316"/>
    </row>
  </sheetData>
  <mergeCells count="129">
    <mergeCell ref="V122:W122"/>
    <mergeCell ref="B18:S18"/>
    <mergeCell ref="V13:V17"/>
    <mergeCell ref="W13:W17"/>
    <mergeCell ref="A20:B20"/>
    <mergeCell ref="P20:R20"/>
    <mergeCell ref="T26:T30"/>
    <mergeCell ref="L27:L30"/>
    <mergeCell ref="M27:M30"/>
    <mergeCell ref="N27:N30"/>
    <mergeCell ref="A13:A17"/>
    <mergeCell ref="B13:B17"/>
    <mergeCell ref="C13:C17"/>
    <mergeCell ref="D13:D17"/>
    <mergeCell ref="E13:E17"/>
    <mergeCell ref="P14:P17"/>
    <mergeCell ref="Q14:Q17"/>
    <mergeCell ref="F13:H17"/>
    <mergeCell ref="I13:K17"/>
    <mergeCell ref="L13:Q13"/>
    <mergeCell ref="R13:R17"/>
    <mergeCell ref="S13:S17"/>
    <mergeCell ref="T13:T17"/>
    <mergeCell ref="L14:L17"/>
    <mergeCell ref="M14:M17"/>
    <mergeCell ref="E21:G21"/>
    <mergeCell ref="D22:F22"/>
    <mergeCell ref="N22:P22"/>
    <mergeCell ref="J24:L24"/>
    <mergeCell ref="P27:P30"/>
    <mergeCell ref="F26:H30"/>
    <mergeCell ref="I26:K30"/>
    <mergeCell ref="L26:Q26"/>
    <mergeCell ref="Q24:S24"/>
    <mergeCell ref="D26:D30"/>
    <mergeCell ref="E26:E30"/>
    <mergeCell ref="O27:O30"/>
    <mergeCell ref="Q27:Q30"/>
    <mergeCell ref="R26:R30"/>
    <mergeCell ref="S26:S30"/>
    <mergeCell ref="B34:B37"/>
    <mergeCell ref="C34:C39"/>
    <mergeCell ref="S34:S35"/>
    <mergeCell ref="T34:T35"/>
    <mergeCell ref="L35:L36"/>
    <mergeCell ref="B38:B39"/>
    <mergeCell ref="C40:C42"/>
    <mergeCell ref="S40:S41"/>
    <mergeCell ref="T40:T41"/>
    <mergeCell ref="L41:L42"/>
    <mergeCell ref="C93:C95"/>
    <mergeCell ref="S93:S95"/>
    <mergeCell ref="T93:T95"/>
    <mergeCell ref="R94:R95"/>
    <mergeCell ref="C89:C91"/>
    <mergeCell ref="S89:S91"/>
    <mergeCell ref="T89:T91"/>
    <mergeCell ref="R90:R91"/>
    <mergeCell ref="A76:T76"/>
    <mergeCell ref="C77:C79"/>
    <mergeCell ref="S77:S79"/>
    <mergeCell ref="T77:T79"/>
    <mergeCell ref="R78:R79"/>
    <mergeCell ref="C81:C83"/>
    <mergeCell ref="S81:S83"/>
    <mergeCell ref="T81:T83"/>
    <mergeCell ref="R82:R83"/>
    <mergeCell ref="C104:C106"/>
    <mergeCell ref="S104:S105"/>
    <mergeCell ref="T104:T105"/>
    <mergeCell ref="L105:L106"/>
    <mergeCell ref="C97:C99"/>
    <mergeCell ref="S97:S99"/>
    <mergeCell ref="T97:T99"/>
    <mergeCell ref="R98:R99"/>
    <mergeCell ref="C101:C103"/>
    <mergeCell ref="S101:S102"/>
    <mergeCell ref="T101:T102"/>
    <mergeCell ref="L102:L103"/>
    <mergeCell ref="C85:C87"/>
    <mergeCell ref="S85:S87"/>
    <mergeCell ref="T85:T87"/>
    <mergeCell ref="R86:R87"/>
    <mergeCell ref="A1:C1"/>
    <mergeCell ref="D1:S1"/>
    <mergeCell ref="E5:R5"/>
    <mergeCell ref="A7:B7"/>
    <mergeCell ref="P7:R7"/>
    <mergeCell ref="E8:G8"/>
    <mergeCell ref="D9:F9"/>
    <mergeCell ref="N9:P9"/>
    <mergeCell ref="J11:L11"/>
    <mergeCell ref="Q11:S11"/>
    <mergeCell ref="A3:E3"/>
    <mergeCell ref="N14:N17"/>
    <mergeCell ref="O14:O17"/>
    <mergeCell ref="C52:C63"/>
    <mergeCell ref="S52:S63"/>
    <mergeCell ref="T52:T63"/>
    <mergeCell ref="L53:L54"/>
    <mergeCell ref="R53:R63"/>
    <mergeCell ref="L55:L56"/>
    <mergeCell ref="L57:L58"/>
    <mergeCell ref="L59:L60"/>
    <mergeCell ref="L61:L62"/>
    <mergeCell ref="C43:C45"/>
    <mergeCell ref="S43:S44"/>
    <mergeCell ref="T43:T44"/>
    <mergeCell ref="L44:L45"/>
    <mergeCell ref="A47:T47"/>
    <mergeCell ref="C48:C50"/>
    <mergeCell ref="S48:S50"/>
    <mergeCell ref="T48:T50"/>
    <mergeCell ref="R49:R50"/>
    <mergeCell ref="A31:T33"/>
    <mergeCell ref="A26:A30"/>
    <mergeCell ref="B26:B30"/>
    <mergeCell ref="C26:C30"/>
    <mergeCell ref="B65:B68"/>
    <mergeCell ref="C65:C70"/>
    <mergeCell ref="S65:S66"/>
    <mergeCell ref="T65:T66"/>
    <mergeCell ref="L66:L67"/>
    <mergeCell ref="B69:B70"/>
    <mergeCell ref="B71:B73"/>
    <mergeCell ref="C71:C74"/>
    <mergeCell ref="S71:S72"/>
    <mergeCell ref="T71:T72"/>
    <mergeCell ref="L72:L73"/>
  </mergeCells>
  <pageMargins left="0.98425196850393704" right="0.5905511811023621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&amp; Robert</dc:creator>
  <cp:lastModifiedBy>GTG Group LLC</cp:lastModifiedBy>
  <cp:lastPrinted>2024-06-06T05:12:27Z</cp:lastPrinted>
  <dcterms:created xsi:type="dcterms:W3CDTF">2000-04-17T03:23:27Z</dcterms:created>
  <dcterms:modified xsi:type="dcterms:W3CDTF">2024-06-06T05:12:31Z</dcterms:modified>
</cp:coreProperties>
</file>